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embeddings/oleObject90.bin" ContentType="application/vnd.openxmlformats-officedocument.oleObject"/>
  <Override PartName="/xl/embeddings/oleObject113.bin" ContentType="application/vnd.openxmlformats-officedocument.oleObject"/>
  <Override PartName="/xl/embeddings/oleObject131.bin" ContentType="application/vnd.openxmlformats-officedocument.oleObject"/>
  <Override PartName="/xl/embeddings/oleObject142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embeddings/oleObject120.bin" ContentType="application/vnd.openxmlformats-officedocument.oleObject"/>
  <Override PartName="/xl/worksheets/sheet7.xml" ContentType="application/vnd.openxmlformats-officedocument.spreadsheetml.worksheet+xml"/>
  <Override PartName="/xl/embeddings/oleObject4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xternalLinks/externalLink1.xml" ContentType="application/vnd.openxmlformats-officedocument.spreadsheetml.externalLink+xml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77.bin" ContentType="application/vnd.openxmlformats-officedocument.oleObject"/>
  <Override PartName="/xl/embeddings/oleObject95.bin" ContentType="application/vnd.openxmlformats-officedocument.oleObject"/>
  <Override PartName="/xl/embeddings/oleObject129.bin" ContentType="application/vnd.openxmlformats-officedocument.oleObject"/>
  <Override PartName="/xl/embeddings/oleObject147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37.bin" ContentType="application/vnd.openxmlformats-officedocument.oleObject"/>
  <Override PartName="/xl/embeddings/oleObject66.bin" ContentType="application/vnd.openxmlformats-officedocument.oleObject"/>
  <Override PartName="/xl/embeddings/oleObject84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136.bin" ContentType="application/vnd.openxmlformats-officedocument.oleObject"/>
  <Override PartName="/xl/embeddings/oleObject9.bin" ContentType="application/vnd.openxmlformats-officedocument.oleObject"/>
  <Override PartName="/xl/embeddings/oleObject26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73.bin" ContentType="application/vnd.openxmlformats-officedocument.oleObject"/>
  <Override PartName="/xl/embeddings/oleObject91.bin" ContentType="application/vnd.openxmlformats-officedocument.oleObject"/>
  <Override PartName="/xl/embeddings/oleObject125.bin" ContentType="application/vnd.openxmlformats-officedocument.oleObject"/>
  <Override PartName="/xl/embeddings/oleObject143.bin" ContentType="application/vnd.openxmlformats-officedocument.oleObject"/>
  <Default Extension="bin" ContentType="application/vnd.openxmlformats-officedocument.spreadsheetml.printerSettings"/>
  <Override PartName="/xl/embeddings/oleObject15.bin" ContentType="application/vnd.openxmlformats-officedocument.oleObject"/>
  <Override PartName="/xl/embeddings/oleObject33.bin" ContentType="application/vnd.openxmlformats-officedocument.oleObject"/>
  <Override PartName="/xl/embeddings/oleObject62.bin" ContentType="application/vnd.openxmlformats-officedocument.oleObject"/>
  <Override PartName="/xl/embeddings/oleObject80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132.bin" ContentType="application/vnd.openxmlformats-officedocument.oleObject"/>
  <Override PartName="/xl/embeddings/oleObject150.bin" ContentType="application/vnd.openxmlformats-officedocument.oleObject"/>
  <Override PartName="/xl/embeddings/oleObject5.bin" ContentType="application/vnd.openxmlformats-officedocument.oleObject"/>
  <Override PartName="/xl/embeddings/oleObject22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110.bin" ContentType="application/vnd.openxmlformats-officedocument.oleObject"/>
  <Override PartName="/xl/embeddings/oleObject121.bin" ContentType="application/vnd.openxmlformats-officedocument.oleObject"/>
  <Override PartName="/xl/worksheets/sheet8.xml" ContentType="application/vnd.openxmlformats-officedocument.spreadsheetml.worksheet+xml"/>
  <Override PartName="/xl/embeddings/oleObject11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embeddings/oleObject89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96.bin" ContentType="application/vnd.openxmlformats-officedocument.oleObject"/>
  <Override PartName="/xl/embeddings/oleObject119.bin" ContentType="application/vnd.openxmlformats-officedocument.oleObject"/>
  <Override PartName="/xl/embeddings/oleObject148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85.bin" ContentType="application/vnd.openxmlformats-officedocument.oleObject"/>
  <Override PartName="/xl/embeddings/oleObject94.bin" ContentType="application/vnd.openxmlformats-officedocument.oleObject"/>
  <Override PartName="/xl/embeddings/oleObject108.bin" ContentType="application/vnd.openxmlformats-officedocument.oleObject"/>
  <Override PartName="/xl/embeddings/oleObject117.bin" ContentType="application/vnd.openxmlformats-officedocument.oleObject"/>
  <Override PartName="/xl/embeddings/oleObject126.bin" ContentType="application/vnd.openxmlformats-officedocument.oleObject"/>
  <Override PartName="/xl/embeddings/oleObject137.bin" ContentType="application/vnd.openxmlformats-officedocument.oleObject"/>
  <Override PartName="/xl/embeddings/oleObject146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xl/embeddings/oleObject83.bin" ContentType="application/vnd.openxmlformats-officedocument.oleObject"/>
  <Override PartName="/xl/embeddings/oleObject92.bin" ContentType="application/vnd.openxmlformats-officedocument.oleObject"/>
  <Override PartName="/xl/embeddings/oleObject106.bin" ContentType="application/vnd.openxmlformats-officedocument.oleObject"/>
  <Override PartName="/xl/embeddings/oleObject115.bin" ContentType="application/vnd.openxmlformats-officedocument.oleObject"/>
  <Override PartName="/xl/embeddings/oleObject124.bin" ContentType="application/vnd.openxmlformats-officedocument.oleObject"/>
  <Override PartName="/xl/embeddings/oleObject133.bin" ContentType="application/vnd.openxmlformats-officedocument.oleObject"/>
  <Override PartName="/xl/embeddings/oleObject135.bin" ContentType="application/vnd.openxmlformats-officedocument.oleObject"/>
  <Override PartName="/xl/embeddings/oleObject144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embeddings/oleObject122.bin" ContentType="application/vnd.openxmlformats-officedocument.oleObject"/>
  <Override PartName="/xl/embeddings/oleObject151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Override PartName="/xl/embeddings/oleObject140.bin" ContentType="application/vnd.openxmlformats-officedocument.oleObject"/>
  <Default Extension="wmf" ContentType="image/x-wmf"/>
  <Override PartName="/xl/embeddings/oleObject30.bin" ContentType="application/vnd.openxmlformats-officedocument.oleObject"/>
  <Override PartName="/xl/embeddings/oleObject100.bin" ContentType="application/vnd.openxmlformats-officedocument.oleObject"/>
  <Override PartName="/xl/drawings/drawing4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mbeddings/oleObject79.bin" ContentType="application/vnd.openxmlformats-officedocument.oleObject"/>
  <Override PartName="/xl/embeddings/oleObject149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138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27.bin" ContentType="application/vnd.openxmlformats-officedocument.oleObject"/>
  <Override PartName="/xl/embeddings/oleObject145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  <Override PartName="/xl/embeddings/oleObject134.bin" ContentType="application/vnd.openxmlformats-officedocument.oleObject"/>
  <Override PartName="/xl/embeddings/oleObject152.bin" ContentType="application/vnd.openxmlformats-officedocument.oleObject"/>
  <Override PartName="/xl/embeddings/oleObject7.bin" ContentType="application/vnd.openxmlformats-officedocument.oleObject"/>
  <Override PartName="/xl/embeddings/oleObject24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71.bin" ContentType="application/vnd.openxmlformats-officedocument.oleObject"/>
  <Override PartName="/xl/embeddings/oleObject123.bin" ContentType="application/vnd.openxmlformats-officedocument.oleObject"/>
  <Override PartName="/xl/embeddings/oleObject141.bin" ContentType="application/vnd.openxmlformats-officedocument.oleObject"/>
  <Override PartName="/xl/embeddings/oleObject13.bin" ContentType="application/vnd.openxmlformats-officedocument.oleObject"/>
  <Override PartName="/xl/embeddings/oleObject3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2.bin" ContentType="application/vnd.openxmlformats-officedocument.oleObject"/>
  <Override PartName="/xl/embeddings/oleObject130.bin" ContentType="application/vnd.openxmlformats-officedocument.oleObject"/>
  <Override PartName="/xl/worksheets/sheet6.xml" ContentType="application/vnd.openxmlformats-officedocument.spreadsheetml.worksheet+xml"/>
  <Override PartName="/xl/embeddings/oleObject3.bin" ContentType="application/vnd.openxmlformats-officedocument.oleObject"/>
  <Override PartName="/xl/embeddings/oleObject20.bin" ContentType="application/vnd.openxmlformats-officedocument.oleObject"/>
  <Override PartName="/xl/drawings/drawing5.xml" ContentType="application/vnd.openxmlformats-officedocument.drawing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98.bin" ContentType="application/vnd.openxmlformats-officedocument.oleObject"/>
  <Override PartName="/xl/embeddings/oleObject58.bin" ContentType="application/vnd.openxmlformats-officedocument.oleObject"/>
  <Override PartName="/xl/embeddings/oleObject87.bin" ContentType="application/vnd.openxmlformats-officedocument.oleObject"/>
  <Override PartName="/xl/embeddings/oleObject128.bin" ContentType="application/vnd.openxmlformats-officedocument.oleObject"/>
  <Override PartName="/xl/embeddings/oleObject139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 tabRatio="850" activeTab="7"/>
  </bookViews>
  <sheets>
    <sheet name="Норматив затрат 1" sheetId="14" r:id="rId1"/>
    <sheet name=" коррек. коэфф. (1)" sheetId="2" r:id="rId2"/>
    <sheet name="Норматив затрат 2" sheetId="1" r:id="rId3"/>
    <sheet name="коррек. коэфф. (2)" sheetId="12" r:id="rId4"/>
    <sheet name="норматив затрат 3" sheetId="15" r:id="rId5"/>
    <sheet name="коррек. коэфф. (3)" sheetId="16" r:id="rId6"/>
    <sheet name="норматив затрат 4" sheetId="18" r:id="rId7"/>
    <sheet name="коррек. коэфф. (4)" sheetId="19" r:id="rId8"/>
  </sheets>
  <externalReferences>
    <externalReference r:id="rId9"/>
  </externalReferences>
  <definedNames>
    <definedName name="_xlnm.Print_Area" localSheetId="1">' коррек. коэфф. (1)'!$A$1:$M$37</definedName>
    <definedName name="_xlnm.Print_Area" localSheetId="3">'коррек. коэфф. (2)'!$A$1:$M$31</definedName>
    <definedName name="_xlnm.Print_Area" localSheetId="5">'коррек. коэфф. (3)'!$A$1:$M$32</definedName>
    <definedName name="_xlnm.Print_Area" localSheetId="7">'коррек. коэфф. (4)'!$A$1:$M$52</definedName>
    <definedName name="_xlnm.Print_Area" localSheetId="0">'Норматив затрат 1'!$A$1:$J$175</definedName>
    <definedName name="_xlnm.Print_Area" localSheetId="2">'Норматив затрат 2'!$A$1:$J$175</definedName>
    <definedName name="_xlnm.Print_Area" localSheetId="4">'норматив затрат 3'!$A$1:$J$173</definedName>
    <definedName name="_xlnm.Print_Area" localSheetId="6">'норматив затрат 4'!$A$1:$J$176</definedName>
  </definedNames>
  <calcPr calcId="124519"/>
</workbook>
</file>

<file path=xl/calcChain.xml><?xml version="1.0" encoding="utf-8"?>
<calcChain xmlns="http://schemas.openxmlformats.org/spreadsheetml/2006/main">
  <c r="I84" i="18"/>
  <c r="G84"/>
  <c r="F84"/>
  <c r="E84"/>
  <c r="I83"/>
  <c r="G83"/>
  <c r="F83"/>
  <c r="E83"/>
  <c r="I82"/>
  <c r="G82"/>
  <c r="F82"/>
  <c r="E82"/>
  <c r="F84" i="15"/>
  <c r="G84" s="1"/>
  <c r="I84" s="1"/>
  <c r="E84"/>
  <c r="F83"/>
  <c r="G83" s="1"/>
  <c r="I83" s="1"/>
  <c r="E83"/>
  <c r="F82"/>
  <c r="G82" s="1"/>
  <c r="I82" s="1"/>
  <c r="E82"/>
  <c r="F84" i="1"/>
  <c r="G84" s="1"/>
  <c r="I84" s="1"/>
  <c r="E84"/>
  <c r="F83"/>
  <c r="G83" s="1"/>
  <c r="I83" s="1"/>
  <c r="E83"/>
  <c r="F82"/>
  <c r="G82" s="1"/>
  <c r="I82" s="1"/>
  <c r="E82"/>
  <c r="I67" i="19"/>
  <c r="E41" i="14"/>
  <c r="B20"/>
  <c r="F83" s="1"/>
  <c r="G83" s="1"/>
  <c r="I83" s="1"/>
  <c r="M84"/>
  <c r="N84" s="1"/>
  <c r="O84" s="1"/>
  <c r="P84" s="1"/>
  <c r="L84"/>
  <c r="N83"/>
  <c r="O83" s="1"/>
  <c r="P83" s="1"/>
  <c r="L83"/>
  <c r="N82"/>
  <c r="O82" s="1"/>
  <c r="P82" s="1"/>
  <c r="M82"/>
  <c r="L82"/>
  <c r="E84"/>
  <c r="E83"/>
  <c r="E82"/>
  <c r="N83" i="18"/>
  <c r="O83" s="1"/>
  <c r="P83" s="1"/>
  <c r="M82"/>
  <c r="N82" s="1"/>
  <c r="O82" s="1"/>
  <c r="P82" s="1"/>
  <c r="I73" i="19"/>
  <c r="I70"/>
  <c r="H68"/>
  <c r="I68" s="1"/>
  <c r="H67"/>
  <c r="C38" i="18"/>
  <c r="C35"/>
  <c r="C31"/>
  <c r="C30"/>
  <c r="C29"/>
  <c r="C33" i="1"/>
  <c r="C38"/>
  <c r="C37"/>
  <c r="C28"/>
  <c r="C39" i="14"/>
  <c r="C38"/>
  <c r="C37"/>
  <c r="C36"/>
  <c r="C35"/>
  <c r="C34"/>
  <c r="C33"/>
  <c r="C32"/>
  <c r="C31"/>
  <c r="C30"/>
  <c r="C29"/>
  <c r="C28"/>
  <c r="C39" i="18"/>
  <c r="C37"/>
  <c r="C36"/>
  <c r="C34"/>
  <c r="C33"/>
  <c r="C32"/>
  <c r="C28"/>
  <c r="C39" i="15"/>
  <c r="C38"/>
  <c r="C37"/>
  <c r="C36"/>
  <c r="C35"/>
  <c r="C34"/>
  <c r="C33"/>
  <c r="C32"/>
  <c r="C31"/>
  <c r="C30"/>
  <c r="C29"/>
  <c r="C28"/>
  <c r="C39" i="1"/>
  <c r="C36"/>
  <c r="C35"/>
  <c r="C34"/>
  <c r="C32"/>
  <c r="C31"/>
  <c r="C30"/>
  <c r="C29"/>
  <c r="F82" i="14" l="1"/>
  <c r="G82" s="1"/>
  <c r="I82" s="1"/>
  <c r="F84"/>
  <c r="G84" s="1"/>
  <c r="I84" s="1"/>
  <c r="G28"/>
  <c r="L28" s="1"/>
  <c r="G39" i="18"/>
  <c r="G38"/>
  <c r="G37"/>
  <c r="G36"/>
  <c r="G35"/>
  <c r="G34"/>
  <c r="G33"/>
  <c r="G32"/>
  <c r="G31"/>
  <c r="G30"/>
  <c r="G29"/>
  <c r="G28"/>
  <c r="G39" i="15"/>
  <c r="G38"/>
  <c r="G37"/>
  <c r="G36"/>
  <c r="G35"/>
  <c r="G34"/>
  <c r="G33"/>
  <c r="G32"/>
  <c r="G31"/>
  <c r="G30"/>
  <c r="G29"/>
  <c r="G28"/>
  <c r="G39" i="1"/>
  <c r="G38"/>
  <c r="G37"/>
  <c r="G36"/>
  <c r="G35"/>
  <c r="G34"/>
  <c r="G33"/>
  <c r="G32"/>
  <c r="G31"/>
  <c r="G30"/>
  <c r="G29"/>
  <c r="G28"/>
  <c r="G39" i="14"/>
  <c r="G38"/>
  <c r="G37"/>
  <c r="G36"/>
  <c r="G35"/>
  <c r="G34"/>
  <c r="G33"/>
  <c r="G32"/>
  <c r="G31"/>
  <c r="G30"/>
  <c r="G29"/>
  <c r="H146"/>
  <c r="H145"/>
  <c r="L145" s="1"/>
  <c r="H144"/>
  <c r="H143"/>
  <c r="H135"/>
  <c r="H134"/>
  <c r="H133"/>
  <c r="L124"/>
  <c r="R29"/>
  <c r="S29" s="1"/>
  <c r="R30"/>
  <c r="S30" s="1"/>
  <c r="R31"/>
  <c r="S31" s="1"/>
  <c r="R32"/>
  <c r="S32" s="1"/>
  <c r="R33"/>
  <c r="S33" s="1"/>
  <c r="R34"/>
  <c r="S34" s="1"/>
  <c r="R35"/>
  <c r="S35" s="1"/>
  <c r="R36"/>
  <c r="S36" s="1"/>
  <c r="R37"/>
  <c r="S37" s="1"/>
  <c r="R38"/>
  <c r="S38" s="1"/>
  <c r="R39"/>
  <c r="S39" s="1"/>
  <c r="R28"/>
  <c r="S28" s="1"/>
  <c r="M28"/>
  <c r="L143" i="15"/>
  <c r="L144"/>
  <c r="L145"/>
  <c r="L143" i="14"/>
  <c r="L144"/>
  <c r="L136" i="1"/>
  <c r="L135"/>
  <c r="L134"/>
  <c r="L133"/>
  <c r="L132"/>
  <c r="L131"/>
  <c r="L130"/>
  <c r="L129"/>
  <c r="L128"/>
  <c r="L127"/>
  <c r="L126"/>
  <c r="L125"/>
  <c r="L124"/>
  <c r="L156" i="14"/>
  <c r="L155"/>
  <c r="L154"/>
  <c r="L156" i="18"/>
  <c r="L156" i="15"/>
  <c r="L157" i="1"/>
  <c r="L156"/>
  <c r="P155" i="14"/>
  <c r="P154"/>
  <c r="O155"/>
  <c r="O154"/>
  <c r="O156"/>
  <c r="P156" s="1"/>
  <c r="N157"/>
  <c r="L155" i="1"/>
  <c r="L154"/>
  <c r="I16" i="19"/>
  <c r="H16"/>
  <c r="I16" i="16"/>
  <c r="H16"/>
  <c r="H47" i="19"/>
  <c r="S40" i="14" l="1"/>
  <c r="S41" s="1"/>
  <c r="B19"/>
  <c r="M41"/>
  <c r="J16" i="16"/>
  <c r="L157" i="14"/>
  <c r="L85"/>
  <c r="H28" i="19"/>
  <c r="L155" i="18"/>
  <c r="L154"/>
  <c r="L157" s="1"/>
  <c r="L146"/>
  <c r="L145"/>
  <c r="L144"/>
  <c r="L143"/>
  <c r="L142"/>
  <c r="L141"/>
  <c r="L140"/>
  <c r="L139"/>
  <c r="L138"/>
  <c r="L137"/>
  <c r="L136"/>
  <c r="L135"/>
  <c r="L134"/>
  <c r="N133"/>
  <c r="L133"/>
  <c r="M133" s="1"/>
  <c r="L132"/>
  <c r="M132" s="1"/>
  <c r="L131"/>
  <c r="M131" s="1"/>
  <c r="L130"/>
  <c r="M130" s="1"/>
  <c r="L129"/>
  <c r="M129" s="1"/>
  <c r="L128"/>
  <c r="M128" s="1"/>
  <c r="L127"/>
  <c r="M127" s="1"/>
  <c r="L126"/>
  <c r="M126" s="1"/>
  <c r="L125"/>
  <c r="M125" s="1"/>
  <c r="L124"/>
  <c r="N84"/>
  <c r="O84" s="1"/>
  <c r="P84" s="1"/>
  <c r="L84"/>
  <c r="L83"/>
  <c r="L82"/>
  <c r="J71" i="19" s="1"/>
  <c r="H65" i="18"/>
  <c r="G73" s="1"/>
  <c r="D64"/>
  <c r="E64" s="1"/>
  <c r="H57"/>
  <c r="F73" s="1"/>
  <c r="D56"/>
  <c r="E56" s="1"/>
  <c r="H49"/>
  <c r="E73" s="1"/>
  <c r="D48"/>
  <c r="E48" s="1"/>
  <c r="M39"/>
  <c r="L39"/>
  <c r="D39"/>
  <c r="E39" s="1"/>
  <c r="M38"/>
  <c r="L38"/>
  <c r="D38"/>
  <c r="E38" s="1"/>
  <c r="M37"/>
  <c r="L37"/>
  <c r="D37"/>
  <c r="E37" s="1"/>
  <c r="M36"/>
  <c r="L36"/>
  <c r="D36"/>
  <c r="E36" s="1"/>
  <c r="M35"/>
  <c r="L35"/>
  <c r="D35"/>
  <c r="E35" s="1"/>
  <c r="M34"/>
  <c r="L34"/>
  <c r="D34"/>
  <c r="E34" s="1"/>
  <c r="M33"/>
  <c r="D33"/>
  <c r="E33" s="1"/>
  <c r="M32"/>
  <c r="L32"/>
  <c r="D32"/>
  <c r="E32" s="1"/>
  <c r="M31"/>
  <c r="L31"/>
  <c r="D31"/>
  <c r="E31" s="1"/>
  <c r="M30"/>
  <c r="L30"/>
  <c r="D30"/>
  <c r="E30" s="1"/>
  <c r="M29"/>
  <c r="L29"/>
  <c r="D29"/>
  <c r="E29" s="1"/>
  <c r="M28"/>
  <c r="L28"/>
  <c r="D28"/>
  <c r="E28" s="1"/>
  <c r="L25"/>
  <c r="B19"/>
  <c r="E156" s="1"/>
  <c r="H28" i="16"/>
  <c r="L155" i="15"/>
  <c r="L154"/>
  <c r="L146"/>
  <c r="L142"/>
  <c r="L141"/>
  <c r="L140"/>
  <c r="L139"/>
  <c r="L138"/>
  <c r="L137"/>
  <c r="L136"/>
  <c r="L135"/>
  <c r="L134"/>
  <c r="O133"/>
  <c r="N133"/>
  <c r="L133"/>
  <c r="L132"/>
  <c r="M132" s="1"/>
  <c r="M131"/>
  <c r="L131"/>
  <c r="L130"/>
  <c r="M130" s="1"/>
  <c r="L129"/>
  <c r="M129" s="1"/>
  <c r="L128"/>
  <c r="M128" s="1"/>
  <c r="L127"/>
  <c r="M127" s="1"/>
  <c r="L126"/>
  <c r="M126" s="1"/>
  <c r="L125"/>
  <c r="M125" s="1"/>
  <c r="L124"/>
  <c r="M124" s="1"/>
  <c r="N84"/>
  <c r="O84" s="1"/>
  <c r="P84" s="1"/>
  <c r="L84"/>
  <c r="O83"/>
  <c r="P83" s="1"/>
  <c r="L83"/>
  <c r="N82"/>
  <c r="O82" s="1"/>
  <c r="P82" s="1"/>
  <c r="L82"/>
  <c r="H65"/>
  <c r="G73" s="1"/>
  <c r="D64"/>
  <c r="E64" s="1"/>
  <c r="H57"/>
  <c r="F73" s="1"/>
  <c r="E56"/>
  <c r="D56"/>
  <c r="H49"/>
  <c r="E73" s="1"/>
  <c r="D48"/>
  <c r="E48" s="1"/>
  <c r="M39"/>
  <c r="L39"/>
  <c r="D39"/>
  <c r="E39" s="1"/>
  <c r="H39" s="1"/>
  <c r="M38"/>
  <c r="L38"/>
  <c r="D38"/>
  <c r="E38" s="1"/>
  <c r="M37"/>
  <c r="L37"/>
  <c r="D37"/>
  <c r="E37" s="1"/>
  <c r="M36"/>
  <c r="L36"/>
  <c r="D36"/>
  <c r="E36" s="1"/>
  <c r="M35"/>
  <c r="L35"/>
  <c r="D35"/>
  <c r="E35" s="1"/>
  <c r="H35" s="1"/>
  <c r="M34"/>
  <c r="L34"/>
  <c r="D34"/>
  <c r="E34" s="1"/>
  <c r="M33"/>
  <c r="L33"/>
  <c r="D33"/>
  <c r="E33" s="1"/>
  <c r="M32"/>
  <c r="L32"/>
  <c r="D32"/>
  <c r="E32" s="1"/>
  <c r="M31"/>
  <c r="L31"/>
  <c r="D31"/>
  <c r="E31" s="1"/>
  <c r="H31" s="1"/>
  <c r="M30"/>
  <c r="L30"/>
  <c r="D30"/>
  <c r="E30" s="1"/>
  <c r="M29"/>
  <c r="L29"/>
  <c r="D29"/>
  <c r="E29" s="1"/>
  <c r="M28"/>
  <c r="L28"/>
  <c r="D28"/>
  <c r="E28" s="1"/>
  <c r="L25"/>
  <c r="B19"/>
  <c r="H35" i="18" l="1"/>
  <c r="H29" i="15"/>
  <c r="H33"/>
  <c r="H37"/>
  <c r="L157"/>
  <c r="E145"/>
  <c r="E156"/>
  <c r="H36" i="18"/>
  <c r="H31"/>
  <c r="H34"/>
  <c r="J16" i="19"/>
  <c r="L85" i="18"/>
  <c r="L85" i="15"/>
  <c r="H29" i="18"/>
  <c r="H38"/>
  <c r="H28"/>
  <c r="H30"/>
  <c r="H32"/>
  <c r="H37"/>
  <c r="H39"/>
  <c r="E140" i="15"/>
  <c r="E136"/>
  <c r="E116"/>
  <c r="E134"/>
  <c r="E138"/>
  <c r="E142"/>
  <c r="L40"/>
  <c r="H57" i="19" s="1"/>
  <c r="H30" i="15"/>
  <c r="H32"/>
  <c r="H34"/>
  <c r="H36"/>
  <c r="H38"/>
  <c r="L40" i="18"/>
  <c r="H58" i="19" s="1"/>
  <c r="E155" i="18"/>
  <c r="E144"/>
  <c r="E142"/>
  <c r="E141"/>
  <c r="E140"/>
  <c r="E139"/>
  <c r="E138"/>
  <c r="E137"/>
  <c r="E136"/>
  <c r="E135"/>
  <c r="E134"/>
  <c r="E133"/>
  <c r="E132"/>
  <c r="E131"/>
  <c r="E130"/>
  <c r="E129"/>
  <c r="E128"/>
  <c r="E127"/>
  <c r="E164"/>
  <c r="E154"/>
  <c r="E146"/>
  <c r="E145"/>
  <c r="E143"/>
  <c r="E92"/>
  <c r="E108"/>
  <c r="E41"/>
  <c r="B20" s="1"/>
  <c r="F156" s="1"/>
  <c r="G156" s="1"/>
  <c r="I156" s="1"/>
  <c r="E100"/>
  <c r="E116"/>
  <c r="L147"/>
  <c r="M124"/>
  <c r="E125"/>
  <c r="E126"/>
  <c r="E124"/>
  <c r="E41" i="15"/>
  <c r="B20" s="1"/>
  <c r="F156" s="1"/>
  <c r="H28"/>
  <c r="E155"/>
  <c r="E164"/>
  <c r="E154"/>
  <c r="E146"/>
  <c r="E144"/>
  <c r="E133"/>
  <c r="E132"/>
  <c r="E131"/>
  <c r="E130"/>
  <c r="E129"/>
  <c r="E128"/>
  <c r="E127"/>
  <c r="E126"/>
  <c r="E125"/>
  <c r="E124"/>
  <c r="E108"/>
  <c r="E92"/>
  <c r="E100"/>
  <c r="E135"/>
  <c r="E137"/>
  <c r="E139"/>
  <c r="E141"/>
  <c r="E143"/>
  <c r="L147"/>
  <c r="M133"/>
  <c r="L144" i="1"/>
  <c r="L143"/>
  <c r="L142"/>
  <c r="L33" i="14"/>
  <c r="L133"/>
  <c r="M133" s="1"/>
  <c r="O83" i="1"/>
  <c r="P83" s="1"/>
  <c r="N84"/>
  <c r="L84"/>
  <c r="L83"/>
  <c r="N82"/>
  <c r="O82" s="1"/>
  <c r="P82" s="1"/>
  <c r="L82"/>
  <c r="G156" i="15" l="1"/>
  <c r="I156" s="1"/>
  <c r="M40" i="18"/>
  <c r="N40" s="1"/>
  <c r="Q40" s="1"/>
  <c r="I58" i="19"/>
  <c r="M40" i="15"/>
  <c r="N40" s="1"/>
  <c r="Q40" s="1"/>
  <c r="I57" i="19"/>
  <c r="E156" i="14"/>
  <c r="H40" i="18"/>
  <c r="D73" s="1"/>
  <c r="H40" i="15"/>
  <c r="D73" s="1"/>
  <c r="F164" i="18"/>
  <c r="G164" s="1"/>
  <c r="I164" s="1"/>
  <c r="I165" s="1"/>
  <c r="I173" s="1"/>
  <c r="F154"/>
  <c r="G154" s="1"/>
  <c r="I154" s="1"/>
  <c r="I157" s="1"/>
  <c r="H173" s="1"/>
  <c r="F146"/>
  <c r="G146" s="1"/>
  <c r="I146" s="1"/>
  <c r="M146" s="1"/>
  <c r="F145"/>
  <c r="G145" s="1"/>
  <c r="I145" s="1"/>
  <c r="M145" s="1"/>
  <c r="F143"/>
  <c r="G143" s="1"/>
  <c r="I143" s="1"/>
  <c r="F155"/>
  <c r="G155" s="1"/>
  <c r="I155" s="1"/>
  <c r="F144"/>
  <c r="G144" s="1"/>
  <c r="I144" s="1"/>
  <c r="F142"/>
  <c r="G142" s="1"/>
  <c r="I142" s="1"/>
  <c r="F141"/>
  <c r="G141" s="1"/>
  <c r="I141" s="1"/>
  <c r="M141" s="1"/>
  <c r="F140"/>
  <c r="G140" s="1"/>
  <c r="I140" s="1"/>
  <c r="M140" s="1"/>
  <c r="F139"/>
  <c r="G139" s="1"/>
  <c r="I139" s="1"/>
  <c r="M139" s="1"/>
  <c r="F138"/>
  <c r="G138" s="1"/>
  <c r="I138" s="1"/>
  <c r="M138" s="1"/>
  <c r="F137"/>
  <c r="G137" s="1"/>
  <c r="I137" s="1"/>
  <c r="M137" s="1"/>
  <c r="F136"/>
  <c r="G136" s="1"/>
  <c r="I136" s="1"/>
  <c r="M136" s="1"/>
  <c r="F135"/>
  <c r="G135" s="1"/>
  <c r="I135" s="1"/>
  <c r="F134"/>
  <c r="G134" s="1"/>
  <c r="I134" s="1"/>
  <c r="M134" s="1"/>
  <c r="F133"/>
  <c r="F132"/>
  <c r="G132" s="1"/>
  <c r="F131"/>
  <c r="G131" s="1"/>
  <c r="F130"/>
  <c r="G130" s="1"/>
  <c r="F129"/>
  <c r="G129" s="1"/>
  <c r="F128"/>
  <c r="G128" s="1"/>
  <c r="F127"/>
  <c r="G127" s="1"/>
  <c r="F126"/>
  <c r="G126" s="1"/>
  <c r="F125"/>
  <c r="G125" s="1"/>
  <c r="F116"/>
  <c r="G116" s="1"/>
  <c r="I116" s="1"/>
  <c r="I117" s="1"/>
  <c r="F173" s="1"/>
  <c r="F100"/>
  <c r="G100" s="1"/>
  <c r="I100" s="1"/>
  <c r="I101" s="1"/>
  <c r="D173" s="1"/>
  <c r="F124"/>
  <c r="G124" s="1"/>
  <c r="F108"/>
  <c r="G108" s="1"/>
  <c r="I108" s="1"/>
  <c r="I109" s="1"/>
  <c r="E173" s="1"/>
  <c r="F92"/>
  <c r="G92" s="1"/>
  <c r="I92" s="1"/>
  <c r="I93" s="1"/>
  <c r="C173" s="1"/>
  <c r="G16" i="19" s="1"/>
  <c r="M135" i="18"/>
  <c r="F164" i="15"/>
  <c r="G164" s="1"/>
  <c r="I164" s="1"/>
  <c r="I165" s="1"/>
  <c r="I173" s="1"/>
  <c r="F154"/>
  <c r="G154" s="1"/>
  <c r="I154" s="1"/>
  <c r="F155"/>
  <c r="G155" s="1"/>
  <c r="I155" s="1"/>
  <c r="I157" s="1"/>
  <c r="H173" s="1"/>
  <c r="F145"/>
  <c r="G145" s="1"/>
  <c r="I145" s="1"/>
  <c r="M145" s="1"/>
  <c r="F143"/>
  <c r="G143" s="1"/>
  <c r="I143" s="1"/>
  <c r="M143" s="1"/>
  <c r="F142"/>
  <c r="G142" s="1"/>
  <c r="I142" s="1"/>
  <c r="M142" s="1"/>
  <c r="F141"/>
  <c r="G141" s="1"/>
  <c r="I141" s="1"/>
  <c r="M141" s="1"/>
  <c r="F140"/>
  <c r="G140" s="1"/>
  <c r="I140" s="1"/>
  <c r="M140" s="1"/>
  <c r="F139"/>
  <c r="G139" s="1"/>
  <c r="I139" s="1"/>
  <c r="M139" s="1"/>
  <c r="F138"/>
  <c r="G138" s="1"/>
  <c r="I138" s="1"/>
  <c r="M138" s="1"/>
  <c r="F137"/>
  <c r="G137" s="1"/>
  <c r="I137" s="1"/>
  <c r="M137" s="1"/>
  <c r="F136"/>
  <c r="G136" s="1"/>
  <c r="I136" s="1"/>
  <c r="M136" s="1"/>
  <c r="F135"/>
  <c r="G135" s="1"/>
  <c r="I135" s="1"/>
  <c r="M135" s="1"/>
  <c r="F134"/>
  <c r="G134" s="1"/>
  <c r="I134" s="1"/>
  <c r="M134" s="1"/>
  <c r="F116"/>
  <c r="G116" s="1"/>
  <c r="I116" s="1"/>
  <c r="I117" s="1"/>
  <c r="F173" s="1"/>
  <c r="F100"/>
  <c r="G100" s="1"/>
  <c r="I100" s="1"/>
  <c r="I101" s="1"/>
  <c r="D173" s="1"/>
  <c r="F146"/>
  <c r="G146" s="1"/>
  <c r="I146" s="1"/>
  <c r="M146" s="1"/>
  <c r="F133"/>
  <c r="G133" s="1"/>
  <c r="F132"/>
  <c r="G132" s="1"/>
  <c r="F131"/>
  <c r="G131" s="1"/>
  <c r="F130"/>
  <c r="G130" s="1"/>
  <c r="F129"/>
  <c r="G129" s="1"/>
  <c r="F128"/>
  <c r="G128" s="1"/>
  <c r="F127"/>
  <c r="G127" s="1"/>
  <c r="F126"/>
  <c r="G126" s="1"/>
  <c r="F125"/>
  <c r="G125" s="1"/>
  <c r="F124"/>
  <c r="G124" s="1"/>
  <c r="F92"/>
  <c r="G92" s="1"/>
  <c r="I92" s="1"/>
  <c r="I93" s="1"/>
  <c r="C173" s="1"/>
  <c r="G16" i="16" s="1"/>
  <c r="F144" i="15"/>
  <c r="G144" s="1"/>
  <c r="I144" s="1"/>
  <c r="M144" s="1"/>
  <c r="F108"/>
  <c r="G108" s="1"/>
  <c r="I108" s="1"/>
  <c r="I109" s="1"/>
  <c r="E173" s="1"/>
  <c r="E143" i="14"/>
  <c r="E155"/>
  <c r="E145"/>
  <c r="E144"/>
  <c r="E142"/>
  <c r="E154"/>
  <c r="L85" i="1"/>
  <c r="O84"/>
  <c r="P84" s="1"/>
  <c r="M29"/>
  <c r="M30"/>
  <c r="M31"/>
  <c r="M32"/>
  <c r="M33"/>
  <c r="M34"/>
  <c r="M35"/>
  <c r="M36"/>
  <c r="M37"/>
  <c r="M38"/>
  <c r="M39"/>
  <c r="M28"/>
  <c r="M29" i="14"/>
  <c r="M30"/>
  <c r="M31"/>
  <c r="M32"/>
  <c r="M33"/>
  <c r="M34"/>
  <c r="M35"/>
  <c r="M36"/>
  <c r="M37"/>
  <c r="M38"/>
  <c r="M39"/>
  <c r="I133" i="15" l="1"/>
  <c r="H73"/>
  <c r="B7" i="16" s="1"/>
  <c r="E16"/>
  <c r="G133" i="18"/>
  <c r="I133" s="1"/>
  <c r="H73"/>
  <c r="B7" i="19" s="1"/>
  <c r="E16"/>
  <c r="I85" i="18"/>
  <c r="B173" s="1"/>
  <c r="F16" i="19" s="1"/>
  <c r="K16" s="1"/>
  <c r="I85" i="15"/>
  <c r="B173" s="1"/>
  <c r="F16" i="16" s="1"/>
  <c r="K16" s="1"/>
  <c r="I124" i="18"/>
  <c r="I126"/>
  <c r="I128"/>
  <c r="I130"/>
  <c r="I132"/>
  <c r="I125"/>
  <c r="I127"/>
  <c r="I129"/>
  <c r="I131"/>
  <c r="I125" i="15"/>
  <c r="I127"/>
  <c r="I129"/>
  <c r="I131"/>
  <c r="I124"/>
  <c r="I126"/>
  <c r="I128"/>
  <c r="I130"/>
  <c r="I132"/>
  <c r="D28" i="1"/>
  <c r="I147" i="18" l="1"/>
  <c r="G173" s="1"/>
  <c r="J173" s="1"/>
  <c r="C7" i="19" s="1"/>
  <c r="D7" s="1"/>
  <c r="D16" s="1"/>
  <c r="I147" i="15"/>
  <c r="G173" s="1"/>
  <c r="J173" s="1"/>
  <c r="C7" i="16" s="1"/>
  <c r="B19" i="1" l="1"/>
  <c r="E156" s="1"/>
  <c r="E155" l="1"/>
  <c r="E143"/>
  <c r="E154"/>
  <c r="E144"/>
  <c r="E142"/>
  <c r="E141"/>
  <c r="L146" i="14"/>
  <c r="L142"/>
  <c r="L141"/>
  <c r="L140"/>
  <c r="L139"/>
  <c r="L138"/>
  <c r="L137"/>
  <c r="L136"/>
  <c r="L135"/>
  <c r="L134"/>
  <c r="L132"/>
  <c r="M132" s="1"/>
  <c r="L131"/>
  <c r="M131" s="1"/>
  <c r="L130"/>
  <c r="M130" s="1"/>
  <c r="L129"/>
  <c r="M129" s="1"/>
  <c r="L128"/>
  <c r="M128" s="1"/>
  <c r="L127"/>
  <c r="M127" s="1"/>
  <c r="L126"/>
  <c r="M126" s="1"/>
  <c r="L125"/>
  <c r="M125" s="1"/>
  <c r="H65"/>
  <c r="G73" s="1"/>
  <c r="D64"/>
  <c r="E64" s="1"/>
  <c r="H57"/>
  <c r="F73" s="1"/>
  <c r="D56"/>
  <c r="E56" s="1"/>
  <c r="H49"/>
  <c r="E73" s="1"/>
  <c r="D48"/>
  <c r="E48" s="1"/>
  <c r="L39"/>
  <c r="D39"/>
  <c r="E39" s="1"/>
  <c r="L38"/>
  <c r="D38"/>
  <c r="E38" s="1"/>
  <c r="L37"/>
  <c r="D37"/>
  <c r="E37" s="1"/>
  <c r="L36"/>
  <c r="D36"/>
  <c r="E36" s="1"/>
  <c r="L35"/>
  <c r="D35"/>
  <c r="E35" s="1"/>
  <c r="L34"/>
  <c r="D34"/>
  <c r="E34" s="1"/>
  <c r="D33"/>
  <c r="E33" s="1"/>
  <c r="H33" s="1"/>
  <c r="L32"/>
  <c r="D32"/>
  <c r="E32" s="1"/>
  <c r="L31"/>
  <c r="D31"/>
  <c r="E31" s="1"/>
  <c r="L30"/>
  <c r="D30"/>
  <c r="E30" s="1"/>
  <c r="L29"/>
  <c r="D29"/>
  <c r="E29" s="1"/>
  <c r="D28"/>
  <c r="E28" s="1"/>
  <c r="H28" i="12"/>
  <c r="I16"/>
  <c r="H16"/>
  <c r="L146" i="1"/>
  <c r="L145"/>
  <c r="L141"/>
  <c r="L140"/>
  <c r="L139"/>
  <c r="L138"/>
  <c r="L137"/>
  <c r="D33"/>
  <c r="E33" s="1"/>
  <c r="M124" i="14" l="1"/>
  <c r="L147"/>
  <c r="J16" i="12"/>
  <c r="H38" i="14"/>
  <c r="H34"/>
  <c r="H37"/>
  <c r="H29"/>
  <c r="H31"/>
  <c r="H32"/>
  <c r="H35"/>
  <c r="H28"/>
  <c r="H36"/>
  <c r="E100"/>
  <c r="E116"/>
  <c r="H30"/>
  <c r="H39"/>
  <c r="E164"/>
  <c r="E146"/>
  <c r="E141"/>
  <c r="E140"/>
  <c r="E139"/>
  <c r="E138"/>
  <c r="E137"/>
  <c r="E136"/>
  <c r="E135"/>
  <c r="E134"/>
  <c r="L40"/>
  <c r="H55" i="19" s="1"/>
  <c r="E92" i="14"/>
  <c r="E108"/>
  <c r="E124"/>
  <c r="E125"/>
  <c r="E126"/>
  <c r="E127"/>
  <c r="E128"/>
  <c r="E129"/>
  <c r="E130"/>
  <c r="E131"/>
  <c r="E132"/>
  <c r="E133"/>
  <c r="F155" l="1"/>
  <c r="G155" s="1"/>
  <c r="I155" s="1"/>
  <c r="I157" s="1"/>
  <c r="H173" s="1"/>
  <c r="F156"/>
  <c r="M40"/>
  <c r="N40" s="1"/>
  <c r="Q40" s="1"/>
  <c r="I55" i="19"/>
  <c r="F154" i="14"/>
  <c r="G154" s="1"/>
  <c r="I154" s="1"/>
  <c r="F144"/>
  <c r="G144" s="1"/>
  <c r="I144" s="1"/>
  <c r="M144" s="1"/>
  <c r="F142"/>
  <c r="G142" s="1"/>
  <c r="I142" s="1"/>
  <c r="M142" s="1"/>
  <c r="F145"/>
  <c r="G145" s="1"/>
  <c r="I145" s="1"/>
  <c r="M145" s="1"/>
  <c r="F143"/>
  <c r="G143" s="1"/>
  <c r="I143" s="1"/>
  <c r="M143" s="1"/>
  <c r="H40"/>
  <c r="D73" s="1"/>
  <c r="F164"/>
  <c r="G164" s="1"/>
  <c r="I164" s="1"/>
  <c r="I165" s="1"/>
  <c r="I173" s="1"/>
  <c r="F146"/>
  <c r="G146" s="1"/>
  <c r="I146" s="1"/>
  <c r="M146" s="1"/>
  <c r="F141"/>
  <c r="G141" s="1"/>
  <c r="I141" s="1"/>
  <c r="M141" s="1"/>
  <c r="F140"/>
  <c r="G140" s="1"/>
  <c r="I140" s="1"/>
  <c r="M140" s="1"/>
  <c r="F139"/>
  <c r="G139" s="1"/>
  <c r="I139" s="1"/>
  <c r="M139" s="1"/>
  <c r="F138"/>
  <c r="G138" s="1"/>
  <c r="I138" s="1"/>
  <c r="M138" s="1"/>
  <c r="F137"/>
  <c r="G137" s="1"/>
  <c r="I137" s="1"/>
  <c r="M137" s="1"/>
  <c r="F133"/>
  <c r="G133" s="1"/>
  <c r="F132"/>
  <c r="G132" s="1"/>
  <c r="I132" s="1"/>
  <c r="F131"/>
  <c r="G131" s="1"/>
  <c r="I131" s="1"/>
  <c r="F130"/>
  <c r="G130" s="1"/>
  <c r="F129"/>
  <c r="G129" s="1"/>
  <c r="F128"/>
  <c r="G128" s="1"/>
  <c r="F127"/>
  <c r="G127" s="1"/>
  <c r="F126"/>
  <c r="G126" s="1"/>
  <c r="F125"/>
  <c r="G125" s="1"/>
  <c r="F124"/>
  <c r="G124" s="1"/>
  <c r="F108"/>
  <c r="G108" s="1"/>
  <c r="I108" s="1"/>
  <c r="I109" s="1"/>
  <c r="E173" s="1"/>
  <c r="F136"/>
  <c r="G136" s="1"/>
  <c r="I136" s="1"/>
  <c r="M136" s="1"/>
  <c r="F135"/>
  <c r="G135" s="1"/>
  <c r="I135" s="1"/>
  <c r="M135" s="1"/>
  <c r="F134"/>
  <c r="G134" s="1"/>
  <c r="I134" s="1"/>
  <c r="M134" s="1"/>
  <c r="F116"/>
  <c r="G116" s="1"/>
  <c r="I116" s="1"/>
  <c r="I117" s="1"/>
  <c r="F173" s="1"/>
  <c r="F100"/>
  <c r="G100" s="1"/>
  <c r="I100" s="1"/>
  <c r="I101" s="1"/>
  <c r="D173" s="1"/>
  <c r="F92"/>
  <c r="G92" s="1"/>
  <c r="I92" s="1"/>
  <c r="I93" s="1"/>
  <c r="C173" s="1"/>
  <c r="D64" i="1"/>
  <c r="E64" s="1"/>
  <c r="D56"/>
  <c r="E56" s="1"/>
  <c r="H65"/>
  <c r="G73" s="1"/>
  <c r="L25"/>
  <c r="G156" i="14" l="1"/>
  <c r="I156" s="1"/>
  <c r="G16" i="2"/>
  <c r="H73" i="14"/>
  <c r="E16" i="2"/>
  <c r="I124" i="14"/>
  <c r="I126"/>
  <c r="I128"/>
  <c r="I130"/>
  <c r="I125"/>
  <c r="I127"/>
  <c r="I129"/>
  <c r="E145" i="1"/>
  <c r="E140"/>
  <c r="E138"/>
  <c r="E136"/>
  <c r="E139"/>
  <c r="E135"/>
  <c r="E146"/>
  <c r="E137"/>
  <c r="E134"/>
  <c r="E164"/>
  <c r="B7" i="2" l="1"/>
  <c r="I147" i="14"/>
  <c r="G173" s="1"/>
  <c r="L31" i="1"/>
  <c r="L32"/>
  <c r="L34"/>
  <c r="L35"/>
  <c r="L36"/>
  <c r="L37"/>
  <c r="L38"/>
  <c r="L39"/>
  <c r="L29"/>
  <c r="L28"/>
  <c r="M125"/>
  <c r="M126"/>
  <c r="M127"/>
  <c r="M128"/>
  <c r="M129"/>
  <c r="M130"/>
  <c r="M131"/>
  <c r="M132"/>
  <c r="M133"/>
  <c r="M124"/>
  <c r="L30"/>
  <c r="I85" i="14" l="1"/>
  <c r="B173" s="1"/>
  <c r="J173" s="1"/>
  <c r="L40" i="1"/>
  <c r="H56" i="19" s="1"/>
  <c r="H59" s="1"/>
  <c r="L147" i="1"/>
  <c r="I56" i="19" s="1"/>
  <c r="I59" s="1"/>
  <c r="J59" l="1"/>
  <c r="K60" s="1"/>
  <c r="L16"/>
  <c r="M16" s="1"/>
  <c r="L16" i="16"/>
  <c r="F16" i="2"/>
  <c r="K16" s="1"/>
  <c r="M40" i="1"/>
  <c r="N40" s="1"/>
  <c r="Q40" s="1"/>
  <c r="C7" i="2" l="1"/>
  <c r="D7" s="1"/>
  <c r="D7" i="16"/>
  <c r="D16" s="1"/>
  <c r="F28" s="1"/>
  <c r="D39" i="1"/>
  <c r="E39" s="1"/>
  <c r="H39" s="1"/>
  <c r="M16" i="16" l="1"/>
  <c r="I28" s="1"/>
  <c r="F28" i="19"/>
  <c r="I28"/>
  <c r="D37" i="1"/>
  <c r="J28" i="19" l="1"/>
  <c r="J30" s="1"/>
  <c r="H45" s="1"/>
  <c r="J28" i="16"/>
  <c r="H28" i="2"/>
  <c r="E124" i="1"/>
  <c r="J30" i="16" l="1"/>
  <c r="H44" i="19" s="1"/>
  <c r="H49" i="1"/>
  <c r="E73" s="1"/>
  <c r="E128" l="1"/>
  <c r="E129"/>
  <c r="E130"/>
  <c r="E131"/>
  <c r="E132"/>
  <c r="E133"/>
  <c r="E127"/>
  <c r="D32" l="1"/>
  <c r="E32" s="1"/>
  <c r="H32" s="1"/>
  <c r="D34"/>
  <c r="E34" s="1"/>
  <c r="H34" s="1"/>
  <c r="D35"/>
  <c r="D36"/>
  <c r="D38"/>
  <c r="E38" s="1"/>
  <c r="H38" s="1"/>
  <c r="D31"/>
  <c r="I16" i="2"/>
  <c r="H16" l="1"/>
  <c r="J16" s="1"/>
  <c r="E126" i="1" l="1"/>
  <c r="E125"/>
  <c r="E116"/>
  <c r="E108"/>
  <c r="E100"/>
  <c r="E92"/>
  <c r="H57"/>
  <c r="F73" s="1"/>
  <c r="D48"/>
  <c r="E48" s="1"/>
  <c r="E31" l="1"/>
  <c r="H31" s="1"/>
  <c r="E37"/>
  <c r="H37" s="1"/>
  <c r="E36"/>
  <c r="H36" s="1"/>
  <c r="E35"/>
  <c r="H35" s="1"/>
  <c r="D30"/>
  <c r="E30" s="1"/>
  <c r="H30" s="1"/>
  <c r="D29"/>
  <c r="E29" s="1"/>
  <c r="H29" s="1"/>
  <c r="E28"/>
  <c r="H28" l="1"/>
  <c r="H40" s="1"/>
  <c r="E41"/>
  <c r="B20" s="1"/>
  <c r="F156" s="1"/>
  <c r="G156" s="1"/>
  <c r="I156" s="1"/>
  <c r="F155" l="1"/>
  <c r="G155" s="1"/>
  <c r="I155" s="1"/>
  <c r="F154"/>
  <c r="G154" s="1"/>
  <c r="I154" s="1"/>
  <c r="I157" s="1"/>
  <c r="H173" s="1"/>
  <c r="F141"/>
  <c r="G141" s="1"/>
  <c r="I141" s="1"/>
  <c r="M141" s="1"/>
  <c r="F142"/>
  <c r="G142" s="1"/>
  <c r="I142" s="1"/>
  <c r="F144"/>
  <c r="G144" s="1"/>
  <c r="I144" s="1"/>
  <c r="F143"/>
  <c r="G143" s="1"/>
  <c r="I143" s="1"/>
  <c r="F146"/>
  <c r="G146" s="1"/>
  <c r="I146" s="1"/>
  <c r="M146" s="1"/>
  <c r="F139"/>
  <c r="G139" s="1"/>
  <c r="I139" s="1"/>
  <c r="M139" s="1"/>
  <c r="F137"/>
  <c r="G137" s="1"/>
  <c r="I137" s="1"/>
  <c r="M137" s="1"/>
  <c r="F135"/>
  <c r="G135" s="1"/>
  <c r="I135" s="1"/>
  <c r="M135" s="1"/>
  <c r="F134"/>
  <c r="G134" s="1"/>
  <c r="I134" s="1"/>
  <c r="M134" s="1"/>
  <c r="F145"/>
  <c r="G145" s="1"/>
  <c r="I145" s="1"/>
  <c r="M145" s="1"/>
  <c r="F140"/>
  <c r="G140" s="1"/>
  <c r="I140" s="1"/>
  <c r="M140" s="1"/>
  <c r="F138"/>
  <c r="G138" s="1"/>
  <c r="I138" s="1"/>
  <c r="M138" s="1"/>
  <c r="F136"/>
  <c r="G136" s="1"/>
  <c r="I136" s="1"/>
  <c r="M136" s="1"/>
  <c r="F164"/>
  <c r="G164" s="1"/>
  <c r="I164" s="1"/>
  <c r="I165" s="1"/>
  <c r="I173" s="1"/>
  <c r="F132"/>
  <c r="G132" s="1"/>
  <c r="I132" s="1"/>
  <c r="D73"/>
  <c r="H73" s="1"/>
  <c r="F92"/>
  <c r="G92" s="1"/>
  <c r="I92" s="1"/>
  <c r="F116"/>
  <c r="G116" s="1"/>
  <c r="I116" s="1"/>
  <c r="I117" s="1"/>
  <c r="F173" s="1"/>
  <c r="F100"/>
  <c r="G100" s="1"/>
  <c r="I100" s="1"/>
  <c r="I101" s="1"/>
  <c r="D173" s="1"/>
  <c r="F129"/>
  <c r="G129" s="1"/>
  <c r="I129" s="1"/>
  <c r="F131"/>
  <c r="G131" s="1"/>
  <c r="I131" s="1"/>
  <c r="F108"/>
  <c r="G108" s="1"/>
  <c r="I108" s="1"/>
  <c r="I109" s="1"/>
  <c r="E173" s="1"/>
  <c r="F126"/>
  <c r="G126" s="1"/>
  <c r="I126" s="1"/>
  <c r="F133"/>
  <c r="G133" s="1"/>
  <c r="I133" s="1"/>
  <c r="F127"/>
  <c r="G127" s="1"/>
  <c r="I127" s="1"/>
  <c r="F124"/>
  <c r="G124" s="1"/>
  <c r="F130"/>
  <c r="G130" s="1"/>
  <c r="I130" s="1"/>
  <c r="F125"/>
  <c r="G125" s="1"/>
  <c r="F128"/>
  <c r="G128" s="1"/>
  <c r="I128" s="1"/>
  <c r="I85" l="1"/>
  <c r="B173" s="1"/>
  <c r="E16" i="12"/>
  <c r="I125" i="1"/>
  <c r="I93"/>
  <c r="C173" s="1"/>
  <c r="I124"/>
  <c r="G16" i="12" l="1"/>
  <c r="F16"/>
  <c r="B7"/>
  <c r="I147" i="1"/>
  <c r="G173" s="1"/>
  <c r="J173" s="1"/>
  <c r="L16" i="2" l="1"/>
  <c r="K16" i="12"/>
  <c r="L16" s="1"/>
  <c r="C7"/>
  <c r="D7" s="1"/>
  <c r="D16" s="1"/>
  <c r="F28" s="1"/>
  <c r="D16" i="2"/>
  <c r="M16" i="12" l="1"/>
  <c r="I28" s="1"/>
  <c r="J28" s="1"/>
  <c r="J30" s="1"/>
  <c r="F28" i="2"/>
  <c r="M16"/>
  <c r="I28" s="1"/>
  <c r="J28" l="1"/>
  <c r="J30" s="1"/>
  <c r="H43" i="19" l="1"/>
  <c r="H51" s="1"/>
  <c r="H42"/>
  <c r="M50" l="1"/>
</calcChain>
</file>

<file path=xl/sharedStrings.xml><?xml version="1.0" encoding="utf-8"?>
<sst xmlns="http://schemas.openxmlformats.org/spreadsheetml/2006/main" count="1362" uniqueCount="191">
  <si>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</si>
  <si>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</si>
  <si>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</si>
  <si>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</si>
  <si>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</si>
  <si>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</si>
  <si>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</si>
  <si>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</si>
  <si>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</si>
  <si>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</si>
  <si>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</si>
  <si>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</si>
  <si>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</si>
  <si>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</si>
  <si>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</si>
  <si>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</si>
  <si>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</si>
  <si>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</si>
  <si>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</si>
  <si>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</si>
  <si>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</si>
  <si>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</si>
  <si>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</si>
  <si>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</si>
  <si>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</si>
  <si>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</si>
  <si>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</si>
  <si>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</si>
  <si>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</si>
  <si>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</si>
  <si>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</si>
  <si>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</si>
  <si>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</si>
  <si>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</si>
  <si>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</si>
  <si>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</si>
  <si>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</si>
  <si>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</si>
  <si>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</si>
  <si>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</si>
  <si>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</si>
  <si>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</si>
  <si>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</si>
  <si>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</si>
  <si>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</si>
  <si>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</si>
  <si>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</si>
  <si>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</si>
  <si>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</si>
  <si>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</si>
  <si>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</si>
  <si>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</si>
  <si>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</si>
  <si>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</si>
  <si>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</si>
  <si>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</si>
  <si>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</si>
  <si>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</si>
  <si>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</si>
  <si>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</si>
  <si>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</si>
  <si>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</si>
  <si>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</si>
  <si>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</si>
  <si>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</si>
  <si>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</si>
  <si>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</si>
  <si>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</si>
  <si>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</si>
  <si>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</si>
  <si>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</si>
  <si>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</si>
  <si>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</si>
  <si>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</si>
  <si>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</si>
  <si>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</si>
  <si>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</si>
  <si>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</si>
  <si>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</si>
  <si>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</si>
  <si>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</si>
  <si>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</si>
  <si>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</si>
  <si>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</si>
  <si>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</si>
  <si>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</si>
  <si>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</si>
  <si>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</si>
  <si>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</si>
  <si>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</si>
  <si>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</si>
  <si>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</si>
  <si>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</si>
  <si>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</si>
  <si>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</si>
  <si>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</si>
  <si>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</si>
  <si>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</si>
  <si>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</si>
  <si>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</si>
  <si>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</si>
  <si>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Экономист</t>
  </si>
  <si>
    <t>-</t>
  </si>
  <si>
    <t>Фонд оплаты труда</t>
  </si>
  <si>
    <t>Наименование ресурса
(штатной единицы)</t>
  </si>
  <si>
    <t>Утверждаю</t>
  </si>
  <si>
    <t>Т.В. Курдова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</si>
  <si>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</si>
  <si>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</si>
  <si>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Министр
культуры и туризма
Пензенской области</t>
  </si>
  <si>
    <t>Дворник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</si>
  <si>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1970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</si>
  <si>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>Зарплата показ  (организация показа) спектаклей (театральных постановок)</t>
  </si>
  <si>
    <t>Основной персонал</t>
  </si>
  <si>
    <t>Административный персонал</t>
  </si>
  <si>
    <t>5. Базовый норматив затрат, непосредственно связанных с оказанием государственной услуги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</si>
  <si>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</si>
  <si>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</si>
  <si>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</si>
  <si>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</si>
  <si>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Электроэнергия (10%)</t>
  </si>
  <si>
    <t>223Вода</t>
  </si>
  <si>
    <t>223Водоотведение</t>
  </si>
  <si>
    <t>223Г</t>
  </si>
  <si>
    <t>002И</t>
  </si>
  <si>
    <t>Итого субсидия на выполнение государственного задания R:</t>
  </si>
  <si>
    <t>Объем финансового обеспечения выполнения государственного задания R:</t>
  </si>
  <si>
    <t>Коэффициент выравнивания:</t>
  </si>
  <si>
    <t>Расчет нормативных затрат ГБУК "Объединеие государственных литературно-мемориальных музеев Пензенской области"</t>
  </si>
  <si>
    <t>Публичный показ музейных предметов, музейных коллекций</t>
  </si>
  <si>
    <r>
      <t>общее полезное время использования имущественного комплекса (</t>
    </r>
    <r>
      <rPr>
        <sz val="12"/>
        <color rgb="FFFF0000"/>
        <rFont val="Times New Roman"/>
        <family val="1"/>
        <charset val="204"/>
      </rPr>
      <t>312</t>
    </r>
    <r>
      <rPr>
        <sz val="12"/>
        <color theme="1"/>
        <rFont val="Times New Roman"/>
        <family val="1"/>
        <charset val="204"/>
      </rPr>
      <t xml:space="preserve"> рабочих дней в году (</t>
    </r>
    <r>
      <rPr>
        <sz val="12"/>
        <color rgb="FFFF0000"/>
        <rFont val="Times New Roman"/>
        <family val="1"/>
        <charset val="204"/>
      </rPr>
      <t>6</t>
    </r>
    <r>
      <rPr>
        <sz val="12"/>
        <color theme="1"/>
        <rFont val="Times New Roman"/>
        <family val="1"/>
        <charset val="204"/>
      </rPr>
      <t xml:space="preserve"> дневная неделя, </t>
    </r>
    <r>
      <rPr>
        <sz val="12"/>
        <color rgb="FFFF0000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выходной в неделю) </t>
    </r>
    <r>
      <rPr>
        <sz val="12"/>
        <color rgb="FFFF0000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 xml:space="preserve"> часовой рабочий день;</t>
    </r>
  </si>
  <si>
    <t>Ученый секретарь музея</t>
  </si>
  <si>
    <t>хранитель музейых предметов</t>
  </si>
  <si>
    <t>Заведующий отделом</t>
  </si>
  <si>
    <t>Специалист по экспозиционной и выставочной деятельности</t>
  </si>
  <si>
    <t>Научный сотрудник</t>
  </si>
  <si>
    <t>Экскурсовод</t>
  </si>
  <si>
    <t>Заведующий филиалом</t>
  </si>
  <si>
    <t>Заведующий сектором фондов</t>
  </si>
  <si>
    <t>Генеральный директор</t>
  </si>
  <si>
    <t>Заместитель генерального директора</t>
  </si>
  <si>
    <t>Заместиитель генерального директора по финансово-хозяйственной деятельности</t>
  </si>
  <si>
    <t>Специалист в сфере закупок</t>
  </si>
  <si>
    <t>Специалист по кадрам</t>
  </si>
  <si>
    <t>Менеджер</t>
  </si>
  <si>
    <t>Ведущий экономист</t>
  </si>
  <si>
    <t>Кассир</t>
  </si>
  <si>
    <t>Музейный смотритель</t>
  </si>
  <si>
    <t>Специалист по связям с общественностью</t>
  </si>
  <si>
    <t>Специалист по просветительской работе</t>
  </si>
  <si>
    <t>Специалист по охране труда и технике безопасности</t>
  </si>
  <si>
    <t>Инженер-программист</t>
  </si>
  <si>
    <t>Заведующий хозяйством</t>
  </si>
  <si>
    <t>Водитель</t>
  </si>
  <si>
    <t>Электромонтер</t>
  </si>
  <si>
    <t>Рабочий</t>
  </si>
  <si>
    <t>Уборщик помещений</t>
  </si>
  <si>
    <t>Заведующий сектором культурно-просветительной работы</t>
  </si>
  <si>
    <t>Садовник</t>
  </si>
  <si>
    <t>Оператор котельной</t>
  </si>
  <si>
    <t>Заведующий сектором экспозиционно-выставочной работы</t>
  </si>
  <si>
    <t>Главный хранитель музейных предметов</t>
  </si>
  <si>
    <t>Электроэнергия</t>
  </si>
  <si>
    <t>Газоснабжение</t>
  </si>
  <si>
    <t xml:space="preserve">Теплоэнергия </t>
  </si>
  <si>
    <t>Охрана внутримузейных территорий и техническое обслуживание средств охраны</t>
  </si>
  <si>
    <t>Число посетителей за год (Vi);</t>
  </si>
  <si>
    <t>ватт</t>
  </si>
  <si>
    <t>ккал</t>
  </si>
  <si>
    <t>Рабочий садово-паркового хозяйства</t>
  </si>
  <si>
    <t>Техническое обслуживание газопровода и теплопункта</t>
  </si>
  <si>
    <t>Организация и проведение мероприятий</t>
  </si>
  <si>
    <t>(наименование работы)</t>
  </si>
  <si>
    <t>Формирование, учет, изучение, обеспечение физического сохранения и безопасности музейных предметов, музейных коллекций</t>
  </si>
  <si>
    <r>
      <t xml:space="preserve">данные Росстата о среднемесячной заработной плате работников учреждений культуры по Пензенской области на </t>
    </r>
    <r>
      <rPr>
        <sz val="12"/>
        <color rgb="FFFF0000"/>
        <rFont val="Times New Roman"/>
        <family val="1"/>
        <charset val="204"/>
      </rPr>
      <t>2020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</si>
  <si>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данные Росстата о среднемесячной заработной плате работников учреждений культуры по Пензенской области на 2020 год (либо берется заработная плата по наиболее эффективному учреждению);</t>
  </si>
  <si>
    <t>Создание экспозиций (выставок) музеев, организация выездных выставок</t>
  </si>
  <si>
    <t xml:space="preserve"> </t>
  </si>
  <si>
    <t>Формирование, учет, изучение, обеспечение физического сохранения безопасности музейных предметов, музейных коллекций</t>
  </si>
  <si>
    <r>
      <t xml:space="preserve">« </t>
    </r>
    <r>
      <rPr>
        <u/>
        <sz val="12"/>
        <color theme="1"/>
        <rFont val="Times New Roman"/>
        <family val="1"/>
        <charset val="204"/>
      </rPr>
      <t xml:space="preserve">        </t>
    </r>
    <r>
      <rPr>
        <sz val="12"/>
        <color theme="1"/>
        <rFont val="Times New Roman"/>
        <family val="1"/>
        <charset val="204"/>
      </rPr>
      <t xml:space="preserve"> »   </t>
    </r>
    <r>
      <rPr>
        <u/>
        <sz val="12"/>
        <color theme="1"/>
        <rFont val="Times New Roman"/>
        <family val="1"/>
        <charset val="204"/>
      </rPr>
      <t xml:space="preserve">                               </t>
    </r>
    <r>
      <rPr>
        <sz val="12"/>
        <color theme="1"/>
        <rFont val="Times New Roman"/>
        <family val="1"/>
        <charset val="204"/>
      </rPr>
      <t xml:space="preserve">   20___ года</t>
    </r>
  </si>
  <si>
    <t>В стационарных условиях,
Вне стационара</t>
  </si>
  <si>
    <t>количество  участников мероприятий за год (Vi);</t>
  </si>
  <si>
    <t>На территории РФ</t>
  </si>
  <si>
    <t>Количество предметов за год (Vi);</t>
  </si>
  <si>
    <t xml:space="preserve"> В стационарных условиях</t>
  </si>
  <si>
    <t>количество  экспозиций за год (Vi);</t>
  </si>
  <si>
    <t>1000 куб.м.</t>
  </si>
  <si>
    <t>Ремонт насосов</t>
  </si>
  <si>
    <t>Расчет стоимости государственного задания</t>
  </si>
  <si>
    <t>223Т Теплоэнергия (50%)</t>
  </si>
  <si>
    <t>223Э Электроенергия (10%)</t>
  </si>
</sst>
</file>

<file path=xl/styles.xml><?xml version="1.0" encoding="utf-8"?>
<styleSheet xmlns="http://schemas.openxmlformats.org/spreadsheetml/2006/main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000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FF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3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8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4" fontId="7" fillId="0" borderId="40" xfId="0" applyNumberFormat="1" applyFont="1" applyFill="1" applyBorder="1" applyAlignment="1">
      <alignment horizontal="center" vertical="center" wrapText="1"/>
    </xf>
    <xf numFmtId="165" fontId="7" fillId="0" borderId="40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/>
    </xf>
    <xf numFmtId="165" fontId="7" fillId="0" borderId="4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24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/>
    </xf>
    <xf numFmtId="4" fontId="2" fillId="0" borderId="44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7" xfId="0" applyNumberFormat="1" applyFont="1" applyFill="1" applyBorder="1" applyAlignment="1">
      <alignment horizontal="center"/>
    </xf>
    <xf numFmtId="4" fontId="2" fillId="0" borderId="28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6" xfId="0" applyNumberFormat="1" applyFont="1" applyBorder="1" applyAlignment="1">
      <alignment horizontal="center" vertical="center" wrapText="1"/>
    </xf>
    <xf numFmtId="0" fontId="2" fillId="0" borderId="52" xfId="0" applyFont="1" applyBorder="1" applyAlignment="1">
      <alignment vertical="center" wrapText="1"/>
    </xf>
    <xf numFmtId="4" fontId="1" fillId="0" borderId="5" xfId="0" applyNumberFormat="1" applyFont="1" applyBorder="1" applyAlignment="1">
      <alignment horizontal="center" vertical="center" wrapText="1"/>
    </xf>
    <xf numFmtId="3" fontId="1" fillId="4" borderId="0" xfId="0" applyNumberFormat="1" applyFont="1" applyFill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54" xfId="0" applyNumberFormat="1" applyFont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" fontId="7" fillId="0" borderId="44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54" xfId="0" applyNumberFormat="1" applyFont="1" applyFill="1" applyBorder="1" applyAlignment="1">
      <alignment horizontal="center"/>
    </xf>
    <xf numFmtId="4" fontId="2" fillId="0" borderId="55" xfId="0" applyNumberFormat="1" applyFont="1" applyBorder="1" applyAlignment="1">
      <alignment vertical="top" wrapText="1"/>
    </xf>
    <xf numFmtId="4" fontId="2" fillId="0" borderId="40" xfId="0" applyNumberFormat="1" applyFont="1" applyFill="1" applyBorder="1" applyAlignment="1">
      <alignment horizontal="center"/>
    </xf>
    <xf numFmtId="0" fontId="2" fillId="0" borderId="56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" fontId="2" fillId="0" borderId="35" xfId="0" applyNumberFormat="1" applyFont="1" applyFill="1" applyBorder="1" applyAlignment="1">
      <alignment horizontal="center"/>
    </xf>
    <xf numFmtId="169" fontId="9" fillId="0" borderId="0" xfId="0" applyNumberFormat="1" applyFont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left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2" borderId="57" xfId="0" applyFont="1" applyFill="1" applyBorder="1" applyAlignment="1">
      <alignment horizontal="center" vertical="center" wrapText="1"/>
    </xf>
    <xf numFmtId="3" fontId="1" fillId="0" borderId="57" xfId="0" applyNumberFormat="1" applyFont="1" applyBorder="1" applyAlignment="1">
      <alignment horizontal="center" vertical="center" wrapText="1"/>
    </xf>
    <xf numFmtId="4" fontId="1" fillId="0" borderId="5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 wrapText="1"/>
    </xf>
    <xf numFmtId="4" fontId="8" fillId="2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59" xfId="0" applyFont="1" applyFill="1" applyBorder="1" applyAlignment="1">
      <alignment horizontal="center" vertical="center" wrapText="1"/>
    </xf>
    <xf numFmtId="4" fontId="2" fillId="0" borderId="2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2" borderId="57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0" fontId="2" fillId="0" borderId="44" xfId="0" applyFont="1" applyBorder="1" applyAlignment="1">
      <alignment vertical="center" wrapText="1"/>
    </xf>
    <xf numFmtId="4" fontId="2" fillId="0" borderId="44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53" xfId="0" applyFont="1" applyBorder="1" applyAlignment="1">
      <alignment vertical="center" wrapText="1"/>
    </xf>
    <xf numFmtId="0" fontId="1" fillId="0" borderId="38" xfId="0" applyFont="1" applyBorder="1" applyAlignment="1">
      <alignment vertical="center" wrapText="1"/>
    </xf>
    <xf numFmtId="0" fontId="7" fillId="2" borderId="60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166" fontId="1" fillId="0" borderId="24" xfId="0" applyNumberFormat="1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62" xfId="0" applyFont="1" applyFill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0" xfId="0" applyFont="1" applyBorder="1" applyAlignment="1">
      <alignment horizontal="left" wrapText="1"/>
    </xf>
    <xf numFmtId="0" fontId="4" fillId="0" borderId="21" xfId="0" applyFont="1" applyBorder="1" applyAlignment="1">
      <alignment horizontal="left" wrapText="1"/>
    </xf>
    <xf numFmtId="0" fontId="4" fillId="0" borderId="22" xfId="0" applyFont="1" applyBorder="1" applyAlignment="1">
      <alignment horizontal="left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43" xfId="0" applyFont="1" applyBorder="1" applyAlignment="1">
      <alignment horizontal="right" vertical="center" wrapText="1"/>
    </xf>
    <xf numFmtId="0" fontId="2" fillId="0" borderId="44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right" vertical="center" wrapText="1"/>
    </xf>
    <xf numFmtId="0" fontId="1" fillId="0" borderId="26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right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165" fontId="1" fillId="0" borderId="17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2" fillId="0" borderId="5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4" fillId="0" borderId="50" xfId="0" applyFont="1" applyBorder="1" applyAlignment="1">
      <alignment horizontal="left" wrapText="1"/>
    </xf>
    <xf numFmtId="0" fontId="4" fillId="0" borderId="19" xfId="0" applyFont="1" applyBorder="1" applyAlignment="1">
      <alignment horizontal="left" wrapText="1"/>
    </xf>
    <xf numFmtId="0" fontId="4" fillId="0" borderId="39" xfId="0" applyFont="1" applyBorder="1" applyAlignment="1">
      <alignment horizontal="left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2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165" fontId="1" fillId="0" borderId="1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4.wmf"/><Relationship Id="rId3" Type="http://schemas.openxmlformats.org/officeDocument/2006/relationships/image" Target="../media/image4.emf"/><Relationship Id="rId7" Type="http://schemas.openxmlformats.org/officeDocument/2006/relationships/image" Target="../media/image8.wmf"/><Relationship Id="rId12" Type="http://schemas.openxmlformats.org/officeDocument/2006/relationships/image" Target="../media/image13.wmf"/><Relationship Id="rId17" Type="http://schemas.openxmlformats.org/officeDocument/2006/relationships/image" Target="../media/image18.emf"/><Relationship Id="rId2" Type="http://schemas.openxmlformats.org/officeDocument/2006/relationships/image" Target="../media/image3.emf"/><Relationship Id="rId16" Type="http://schemas.openxmlformats.org/officeDocument/2006/relationships/image" Target="../media/image17.wmf"/><Relationship Id="rId1" Type="http://schemas.openxmlformats.org/officeDocument/2006/relationships/image" Target="../media/image2.emf"/><Relationship Id="rId6" Type="http://schemas.openxmlformats.org/officeDocument/2006/relationships/image" Target="../media/image7.wmf"/><Relationship Id="rId11" Type="http://schemas.openxmlformats.org/officeDocument/2006/relationships/image" Target="../media/image12.emf"/><Relationship Id="rId5" Type="http://schemas.openxmlformats.org/officeDocument/2006/relationships/image" Target="../media/image6.wmf"/><Relationship Id="rId15" Type="http://schemas.openxmlformats.org/officeDocument/2006/relationships/image" Target="../media/image16.wmf"/><Relationship Id="rId10" Type="http://schemas.openxmlformats.org/officeDocument/2006/relationships/image" Target="../media/image11.emf"/><Relationship Id="rId4" Type="http://schemas.openxmlformats.org/officeDocument/2006/relationships/image" Target="../media/image5.emf"/><Relationship Id="rId9" Type="http://schemas.openxmlformats.org/officeDocument/2006/relationships/image" Target="../media/image10.wmf"/><Relationship Id="rId14" Type="http://schemas.openxmlformats.org/officeDocument/2006/relationships/image" Target="../media/image15.w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21.emf"/><Relationship Id="rId3" Type="http://schemas.openxmlformats.org/officeDocument/2006/relationships/image" Target="../media/image13.wmf"/><Relationship Id="rId7" Type="http://schemas.openxmlformats.org/officeDocument/2006/relationships/image" Target="../media/image20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2.emf"/><Relationship Id="rId5" Type="http://schemas.openxmlformats.org/officeDocument/2006/relationships/image" Target="../media/image15.wmf"/><Relationship Id="rId4" Type="http://schemas.openxmlformats.org/officeDocument/2006/relationships/image" Target="../media/image19.emf"/><Relationship Id="rId9" Type="http://schemas.openxmlformats.org/officeDocument/2006/relationships/image" Target="../media/image22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4.wmf"/><Relationship Id="rId3" Type="http://schemas.openxmlformats.org/officeDocument/2006/relationships/image" Target="../media/image4.emf"/><Relationship Id="rId7" Type="http://schemas.openxmlformats.org/officeDocument/2006/relationships/image" Target="../media/image8.wmf"/><Relationship Id="rId12" Type="http://schemas.openxmlformats.org/officeDocument/2006/relationships/image" Target="../media/image13.wmf"/><Relationship Id="rId17" Type="http://schemas.openxmlformats.org/officeDocument/2006/relationships/image" Target="../media/image18.emf"/><Relationship Id="rId2" Type="http://schemas.openxmlformats.org/officeDocument/2006/relationships/image" Target="../media/image3.emf"/><Relationship Id="rId16" Type="http://schemas.openxmlformats.org/officeDocument/2006/relationships/image" Target="../media/image17.wmf"/><Relationship Id="rId1" Type="http://schemas.openxmlformats.org/officeDocument/2006/relationships/image" Target="../media/image2.emf"/><Relationship Id="rId6" Type="http://schemas.openxmlformats.org/officeDocument/2006/relationships/image" Target="../media/image7.wmf"/><Relationship Id="rId11" Type="http://schemas.openxmlformats.org/officeDocument/2006/relationships/image" Target="../media/image12.emf"/><Relationship Id="rId5" Type="http://schemas.openxmlformats.org/officeDocument/2006/relationships/image" Target="../media/image6.wmf"/><Relationship Id="rId15" Type="http://schemas.openxmlformats.org/officeDocument/2006/relationships/image" Target="../media/image16.wmf"/><Relationship Id="rId10" Type="http://schemas.openxmlformats.org/officeDocument/2006/relationships/image" Target="../media/image11.emf"/><Relationship Id="rId4" Type="http://schemas.openxmlformats.org/officeDocument/2006/relationships/image" Target="../media/image5.emf"/><Relationship Id="rId9" Type="http://schemas.openxmlformats.org/officeDocument/2006/relationships/image" Target="../media/image10.wmf"/><Relationship Id="rId14" Type="http://schemas.openxmlformats.org/officeDocument/2006/relationships/image" Target="../media/image15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7" Type="http://schemas.openxmlformats.org/officeDocument/2006/relationships/image" Target="../media/image20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2.emf"/><Relationship Id="rId5" Type="http://schemas.openxmlformats.org/officeDocument/2006/relationships/image" Target="../media/image15.wmf"/><Relationship Id="rId4" Type="http://schemas.openxmlformats.org/officeDocument/2006/relationships/image" Target="../media/image19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4.wmf"/><Relationship Id="rId3" Type="http://schemas.openxmlformats.org/officeDocument/2006/relationships/image" Target="../media/image4.emf"/><Relationship Id="rId7" Type="http://schemas.openxmlformats.org/officeDocument/2006/relationships/image" Target="../media/image8.wmf"/><Relationship Id="rId12" Type="http://schemas.openxmlformats.org/officeDocument/2006/relationships/image" Target="../media/image13.wmf"/><Relationship Id="rId17" Type="http://schemas.openxmlformats.org/officeDocument/2006/relationships/image" Target="../media/image18.emf"/><Relationship Id="rId2" Type="http://schemas.openxmlformats.org/officeDocument/2006/relationships/image" Target="../media/image3.emf"/><Relationship Id="rId16" Type="http://schemas.openxmlformats.org/officeDocument/2006/relationships/image" Target="../media/image17.wmf"/><Relationship Id="rId1" Type="http://schemas.openxmlformats.org/officeDocument/2006/relationships/image" Target="../media/image2.emf"/><Relationship Id="rId6" Type="http://schemas.openxmlformats.org/officeDocument/2006/relationships/image" Target="../media/image7.wmf"/><Relationship Id="rId11" Type="http://schemas.openxmlformats.org/officeDocument/2006/relationships/image" Target="../media/image12.emf"/><Relationship Id="rId5" Type="http://schemas.openxmlformats.org/officeDocument/2006/relationships/image" Target="../media/image6.wmf"/><Relationship Id="rId15" Type="http://schemas.openxmlformats.org/officeDocument/2006/relationships/image" Target="../media/image16.wmf"/><Relationship Id="rId10" Type="http://schemas.openxmlformats.org/officeDocument/2006/relationships/image" Target="../media/image11.emf"/><Relationship Id="rId4" Type="http://schemas.openxmlformats.org/officeDocument/2006/relationships/image" Target="../media/image5.emf"/><Relationship Id="rId9" Type="http://schemas.openxmlformats.org/officeDocument/2006/relationships/image" Target="../media/image10.wmf"/><Relationship Id="rId14" Type="http://schemas.openxmlformats.org/officeDocument/2006/relationships/image" Target="../media/image15.wmf"/></Relationships>
</file>

<file path=xl/drawings/_rels/vmlDrawing6.vml.rels><?xml version="1.0" encoding="UTF-8" standalone="yes"?>
<Relationships xmlns="http://schemas.openxmlformats.org/package/2006/relationships"><Relationship Id="rId8" Type="http://schemas.openxmlformats.org/officeDocument/2006/relationships/image" Target="../media/image21.emf"/><Relationship Id="rId3" Type="http://schemas.openxmlformats.org/officeDocument/2006/relationships/image" Target="../media/image13.wmf"/><Relationship Id="rId7" Type="http://schemas.openxmlformats.org/officeDocument/2006/relationships/image" Target="../media/image20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2.emf"/><Relationship Id="rId5" Type="http://schemas.openxmlformats.org/officeDocument/2006/relationships/image" Target="../media/image15.wmf"/><Relationship Id="rId4" Type="http://schemas.openxmlformats.org/officeDocument/2006/relationships/image" Target="../media/image19.emf"/><Relationship Id="rId9" Type="http://schemas.openxmlformats.org/officeDocument/2006/relationships/image" Target="../media/image22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4.wmf"/><Relationship Id="rId3" Type="http://schemas.openxmlformats.org/officeDocument/2006/relationships/image" Target="../media/image4.emf"/><Relationship Id="rId7" Type="http://schemas.openxmlformats.org/officeDocument/2006/relationships/image" Target="../media/image8.wmf"/><Relationship Id="rId12" Type="http://schemas.openxmlformats.org/officeDocument/2006/relationships/image" Target="../media/image13.wmf"/><Relationship Id="rId17" Type="http://schemas.openxmlformats.org/officeDocument/2006/relationships/image" Target="../media/image18.emf"/><Relationship Id="rId2" Type="http://schemas.openxmlformats.org/officeDocument/2006/relationships/image" Target="../media/image3.emf"/><Relationship Id="rId16" Type="http://schemas.openxmlformats.org/officeDocument/2006/relationships/image" Target="../media/image17.wmf"/><Relationship Id="rId1" Type="http://schemas.openxmlformats.org/officeDocument/2006/relationships/image" Target="../media/image2.emf"/><Relationship Id="rId6" Type="http://schemas.openxmlformats.org/officeDocument/2006/relationships/image" Target="../media/image7.wmf"/><Relationship Id="rId11" Type="http://schemas.openxmlformats.org/officeDocument/2006/relationships/image" Target="../media/image12.emf"/><Relationship Id="rId5" Type="http://schemas.openxmlformats.org/officeDocument/2006/relationships/image" Target="../media/image6.wmf"/><Relationship Id="rId15" Type="http://schemas.openxmlformats.org/officeDocument/2006/relationships/image" Target="../media/image16.wmf"/><Relationship Id="rId10" Type="http://schemas.openxmlformats.org/officeDocument/2006/relationships/image" Target="../media/image11.emf"/><Relationship Id="rId4" Type="http://schemas.openxmlformats.org/officeDocument/2006/relationships/image" Target="../media/image5.emf"/><Relationship Id="rId9" Type="http://schemas.openxmlformats.org/officeDocument/2006/relationships/image" Target="../media/image10.wmf"/><Relationship Id="rId14" Type="http://schemas.openxmlformats.org/officeDocument/2006/relationships/image" Target="../media/image15.wmf"/></Relationships>
</file>

<file path=xl/drawings/_rels/vmlDrawing8.vml.rels><?xml version="1.0" encoding="UTF-8" standalone="yes"?>
<Relationships xmlns="http://schemas.openxmlformats.org/package/2006/relationships"><Relationship Id="rId8" Type="http://schemas.openxmlformats.org/officeDocument/2006/relationships/image" Target="../media/image21.emf"/><Relationship Id="rId3" Type="http://schemas.openxmlformats.org/officeDocument/2006/relationships/image" Target="../media/image13.wmf"/><Relationship Id="rId7" Type="http://schemas.openxmlformats.org/officeDocument/2006/relationships/image" Target="../media/image20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2.emf"/><Relationship Id="rId5" Type="http://schemas.openxmlformats.org/officeDocument/2006/relationships/image" Target="../media/image15.wmf"/><Relationship Id="rId4" Type="http://schemas.openxmlformats.org/officeDocument/2006/relationships/image" Target="../media/image19.emf"/><Relationship Id="rId9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92</xdr:row>
      <xdr:rowOff>87842</xdr:rowOff>
    </xdr:from>
    <xdr:to>
      <xdr:col>7</xdr:col>
      <xdr:colOff>806450</xdr:colOff>
      <xdr:row>92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712325" y="36854342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92</xdr:row>
      <xdr:rowOff>87842</xdr:rowOff>
    </xdr:from>
    <xdr:to>
      <xdr:col>7</xdr:col>
      <xdr:colOff>806450</xdr:colOff>
      <xdr:row>92</xdr:row>
      <xdr:rowOff>329142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43533" y="27847925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92</xdr:row>
      <xdr:rowOff>87842</xdr:rowOff>
    </xdr:from>
    <xdr:to>
      <xdr:col>7</xdr:col>
      <xdr:colOff>806450</xdr:colOff>
      <xdr:row>92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712325" y="30986942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92</xdr:row>
      <xdr:rowOff>87842</xdr:rowOff>
    </xdr:from>
    <xdr:to>
      <xdr:col>7</xdr:col>
      <xdr:colOff>806450</xdr:colOff>
      <xdr:row>92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750425" y="30986942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71439</xdr:colOff>
      <xdr:row>49</xdr:row>
      <xdr:rowOff>102392</xdr:rowOff>
    </xdr:from>
    <xdr:to>
      <xdr:col>7</xdr:col>
      <xdr:colOff>9527</xdr:colOff>
      <xdr:row>49</xdr:row>
      <xdr:rowOff>392905</xdr:rowOff>
    </xdr:to>
    <xdr:pic>
      <xdr:nvPicPr>
        <xdr:cNvPr id="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76539" y="15104267"/>
          <a:ext cx="4462463" cy="290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LMAME~1\LOCALS~1\Temp\&#1051;&#1048;&#1058;&#1045;&#1056;&#1040;&#1058;&#1059;&#1056;&#1053;&#1067;&#1049;%201%20%20202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 затрат 1"/>
      <sheetName val=" коррек. коэфф. (1)"/>
      <sheetName val="Норматив затрат 2"/>
      <sheetName val="коррек. коэфф. (2)"/>
      <sheetName val="норматив затрат 3"/>
      <sheetName val="коррек. коэфф. (3)"/>
      <sheetName val="норматив затрат 4"/>
      <sheetName val="коррек. коэфф. (4)"/>
    </sheetNames>
    <sheetDataSet>
      <sheetData sheetId="0">
        <row r="82">
          <cell r="L82">
            <v>90000</v>
          </cell>
        </row>
        <row r="83">
          <cell r="L83">
            <v>55000.000000000007</v>
          </cell>
        </row>
        <row r="84">
          <cell r="L84">
            <v>98625</v>
          </cell>
        </row>
        <row r="151">
          <cell r="L151">
            <v>632500</v>
          </cell>
        </row>
      </sheetData>
      <sheetData sheetId="1"/>
      <sheetData sheetId="2">
        <row r="83">
          <cell r="L83">
            <v>90000</v>
          </cell>
        </row>
        <row r="84">
          <cell r="L84">
            <v>55000.000000000007</v>
          </cell>
        </row>
        <row r="85">
          <cell r="L85">
            <v>98625</v>
          </cell>
        </row>
        <row r="152">
          <cell r="L152">
            <v>632500</v>
          </cell>
        </row>
      </sheetData>
      <sheetData sheetId="3"/>
      <sheetData sheetId="4">
        <row r="74">
          <cell r="L74">
            <v>90000</v>
          </cell>
        </row>
        <row r="75">
          <cell r="L75">
            <v>55000.000000000007</v>
          </cell>
        </row>
        <row r="76">
          <cell r="L76">
            <v>98625</v>
          </cell>
        </row>
        <row r="143">
          <cell r="L143">
            <v>632500</v>
          </cell>
        </row>
      </sheetData>
      <sheetData sheetId="5"/>
      <sheetData sheetId="6">
        <row r="80">
          <cell r="L80">
            <v>90000</v>
          </cell>
        </row>
        <row r="81">
          <cell r="L81">
            <v>55000.000000000007</v>
          </cell>
        </row>
        <row r="82">
          <cell r="L82">
            <v>98625</v>
          </cell>
        </row>
        <row r="149">
          <cell r="L149">
            <v>632500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4.bin"/><Relationship Id="rId3" Type="http://schemas.openxmlformats.org/officeDocument/2006/relationships/oleObject" Target="../embeddings/oleObject29.bin"/><Relationship Id="rId7" Type="http://schemas.openxmlformats.org/officeDocument/2006/relationships/oleObject" Target="../embeddings/oleObject33.bin"/><Relationship Id="rId12" Type="http://schemas.openxmlformats.org/officeDocument/2006/relationships/oleObject" Target="../embeddings/oleObject38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2.bin"/><Relationship Id="rId11" Type="http://schemas.openxmlformats.org/officeDocument/2006/relationships/oleObject" Target="../embeddings/oleObject37.bin"/><Relationship Id="rId5" Type="http://schemas.openxmlformats.org/officeDocument/2006/relationships/oleObject" Target="../embeddings/oleObject31.bin"/><Relationship Id="rId10" Type="http://schemas.openxmlformats.org/officeDocument/2006/relationships/oleObject" Target="../embeddings/oleObject36.bin"/><Relationship Id="rId4" Type="http://schemas.openxmlformats.org/officeDocument/2006/relationships/oleObject" Target="../embeddings/oleObject30.bin"/><Relationship Id="rId9" Type="http://schemas.openxmlformats.org/officeDocument/2006/relationships/oleObject" Target="../embeddings/oleObject35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3.bin"/><Relationship Id="rId13" Type="http://schemas.openxmlformats.org/officeDocument/2006/relationships/oleObject" Target="../embeddings/oleObject48.bin"/><Relationship Id="rId18" Type="http://schemas.openxmlformats.org/officeDocument/2006/relationships/oleObject" Target="../embeddings/oleObject53.bin"/><Relationship Id="rId26" Type="http://schemas.openxmlformats.org/officeDocument/2006/relationships/oleObject" Target="../embeddings/oleObject61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6.bin"/><Relationship Id="rId7" Type="http://schemas.openxmlformats.org/officeDocument/2006/relationships/oleObject" Target="../embeddings/oleObject42.bin"/><Relationship Id="rId12" Type="http://schemas.openxmlformats.org/officeDocument/2006/relationships/oleObject" Target="../embeddings/oleObject47.bin"/><Relationship Id="rId17" Type="http://schemas.openxmlformats.org/officeDocument/2006/relationships/oleObject" Target="../embeddings/oleObject52.bin"/><Relationship Id="rId25" Type="http://schemas.openxmlformats.org/officeDocument/2006/relationships/oleObject" Target="../embeddings/oleObject60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51.bin"/><Relationship Id="rId20" Type="http://schemas.openxmlformats.org/officeDocument/2006/relationships/oleObject" Target="../embeddings/oleObject55.bin"/><Relationship Id="rId29" Type="http://schemas.openxmlformats.org/officeDocument/2006/relationships/oleObject" Target="../embeddings/oleObject64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1.bin"/><Relationship Id="rId11" Type="http://schemas.openxmlformats.org/officeDocument/2006/relationships/oleObject" Target="../embeddings/oleObject46.bin"/><Relationship Id="rId24" Type="http://schemas.openxmlformats.org/officeDocument/2006/relationships/oleObject" Target="../embeddings/oleObject59.bin"/><Relationship Id="rId5" Type="http://schemas.openxmlformats.org/officeDocument/2006/relationships/oleObject" Target="../embeddings/oleObject40.bin"/><Relationship Id="rId15" Type="http://schemas.openxmlformats.org/officeDocument/2006/relationships/oleObject" Target="../embeddings/oleObject50.bin"/><Relationship Id="rId23" Type="http://schemas.openxmlformats.org/officeDocument/2006/relationships/oleObject" Target="../embeddings/oleObject58.bin"/><Relationship Id="rId28" Type="http://schemas.openxmlformats.org/officeDocument/2006/relationships/oleObject" Target="../embeddings/oleObject63.bin"/><Relationship Id="rId10" Type="http://schemas.openxmlformats.org/officeDocument/2006/relationships/oleObject" Target="../embeddings/oleObject45.bin"/><Relationship Id="rId19" Type="http://schemas.openxmlformats.org/officeDocument/2006/relationships/oleObject" Target="../embeddings/oleObject54.bin"/><Relationship Id="rId31" Type="http://schemas.openxmlformats.org/officeDocument/2006/relationships/oleObject" Target="../embeddings/oleObject66.bin"/><Relationship Id="rId4" Type="http://schemas.openxmlformats.org/officeDocument/2006/relationships/oleObject" Target="../embeddings/oleObject39.bin"/><Relationship Id="rId9" Type="http://schemas.openxmlformats.org/officeDocument/2006/relationships/oleObject" Target="../embeddings/oleObject44.bin"/><Relationship Id="rId14" Type="http://schemas.openxmlformats.org/officeDocument/2006/relationships/oleObject" Target="../embeddings/oleObject49.bin"/><Relationship Id="rId22" Type="http://schemas.openxmlformats.org/officeDocument/2006/relationships/oleObject" Target="../embeddings/oleObject57.bin"/><Relationship Id="rId27" Type="http://schemas.openxmlformats.org/officeDocument/2006/relationships/oleObject" Target="../embeddings/oleObject62.bin"/><Relationship Id="rId30" Type="http://schemas.openxmlformats.org/officeDocument/2006/relationships/oleObject" Target="../embeddings/oleObject65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2.bin"/><Relationship Id="rId3" Type="http://schemas.openxmlformats.org/officeDocument/2006/relationships/oleObject" Target="../embeddings/oleObject67.bin"/><Relationship Id="rId7" Type="http://schemas.openxmlformats.org/officeDocument/2006/relationships/oleObject" Target="../embeddings/oleObject71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70.bin"/><Relationship Id="rId5" Type="http://schemas.openxmlformats.org/officeDocument/2006/relationships/oleObject" Target="../embeddings/oleObject69.bin"/><Relationship Id="rId10" Type="http://schemas.openxmlformats.org/officeDocument/2006/relationships/oleObject" Target="../embeddings/oleObject74.bin"/><Relationship Id="rId4" Type="http://schemas.openxmlformats.org/officeDocument/2006/relationships/oleObject" Target="../embeddings/oleObject68.bin"/><Relationship Id="rId9" Type="http://schemas.openxmlformats.org/officeDocument/2006/relationships/oleObject" Target="../embeddings/oleObject7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9.bin"/><Relationship Id="rId13" Type="http://schemas.openxmlformats.org/officeDocument/2006/relationships/oleObject" Target="../embeddings/oleObject84.bin"/><Relationship Id="rId18" Type="http://schemas.openxmlformats.org/officeDocument/2006/relationships/oleObject" Target="../embeddings/oleObject89.bin"/><Relationship Id="rId26" Type="http://schemas.openxmlformats.org/officeDocument/2006/relationships/oleObject" Target="../embeddings/oleObject97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92.bin"/><Relationship Id="rId7" Type="http://schemas.openxmlformats.org/officeDocument/2006/relationships/oleObject" Target="../embeddings/oleObject78.bin"/><Relationship Id="rId12" Type="http://schemas.openxmlformats.org/officeDocument/2006/relationships/oleObject" Target="../embeddings/oleObject83.bin"/><Relationship Id="rId17" Type="http://schemas.openxmlformats.org/officeDocument/2006/relationships/oleObject" Target="../embeddings/oleObject88.bin"/><Relationship Id="rId25" Type="http://schemas.openxmlformats.org/officeDocument/2006/relationships/oleObject" Target="../embeddings/oleObject96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87.bin"/><Relationship Id="rId20" Type="http://schemas.openxmlformats.org/officeDocument/2006/relationships/oleObject" Target="../embeddings/oleObject91.bin"/><Relationship Id="rId29" Type="http://schemas.openxmlformats.org/officeDocument/2006/relationships/oleObject" Target="../embeddings/oleObject100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77.bin"/><Relationship Id="rId11" Type="http://schemas.openxmlformats.org/officeDocument/2006/relationships/oleObject" Target="../embeddings/oleObject82.bin"/><Relationship Id="rId24" Type="http://schemas.openxmlformats.org/officeDocument/2006/relationships/oleObject" Target="../embeddings/oleObject95.bin"/><Relationship Id="rId5" Type="http://schemas.openxmlformats.org/officeDocument/2006/relationships/oleObject" Target="../embeddings/oleObject76.bin"/><Relationship Id="rId15" Type="http://schemas.openxmlformats.org/officeDocument/2006/relationships/oleObject" Target="../embeddings/oleObject86.bin"/><Relationship Id="rId23" Type="http://schemas.openxmlformats.org/officeDocument/2006/relationships/oleObject" Target="../embeddings/oleObject94.bin"/><Relationship Id="rId28" Type="http://schemas.openxmlformats.org/officeDocument/2006/relationships/oleObject" Target="../embeddings/oleObject99.bin"/><Relationship Id="rId10" Type="http://schemas.openxmlformats.org/officeDocument/2006/relationships/oleObject" Target="../embeddings/oleObject81.bin"/><Relationship Id="rId19" Type="http://schemas.openxmlformats.org/officeDocument/2006/relationships/oleObject" Target="../embeddings/oleObject90.bin"/><Relationship Id="rId31" Type="http://schemas.openxmlformats.org/officeDocument/2006/relationships/oleObject" Target="../embeddings/oleObject102.bin"/><Relationship Id="rId4" Type="http://schemas.openxmlformats.org/officeDocument/2006/relationships/oleObject" Target="../embeddings/oleObject75.bin"/><Relationship Id="rId9" Type="http://schemas.openxmlformats.org/officeDocument/2006/relationships/oleObject" Target="../embeddings/oleObject80.bin"/><Relationship Id="rId14" Type="http://schemas.openxmlformats.org/officeDocument/2006/relationships/oleObject" Target="../embeddings/oleObject85.bin"/><Relationship Id="rId22" Type="http://schemas.openxmlformats.org/officeDocument/2006/relationships/oleObject" Target="../embeddings/oleObject93.bin"/><Relationship Id="rId27" Type="http://schemas.openxmlformats.org/officeDocument/2006/relationships/oleObject" Target="../embeddings/oleObject98.bin"/><Relationship Id="rId30" Type="http://schemas.openxmlformats.org/officeDocument/2006/relationships/oleObject" Target="../embeddings/oleObject101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8.bin"/><Relationship Id="rId3" Type="http://schemas.openxmlformats.org/officeDocument/2006/relationships/oleObject" Target="../embeddings/oleObject103.bin"/><Relationship Id="rId7" Type="http://schemas.openxmlformats.org/officeDocument/2006/relationships/oleObject" Target="../embeddings/oleObject107.bin"/><Relationship Id="rId12" Type="http://schemas.openxmlformats.org/officeDocument/2006/relationships/oleObject" Target="../embeddings/oleObject112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06.bin"/><Relationship Id="rId11" Type="http://schemas.openxmlformats.org/officeDocument/2006/relationships/oleObject" Target="../embeddings/oleObject111.bin"/><Relationship Id="rId5" Type="http://schemas.openxmlformats.org/officeDocument/2006/relationships/oleObject" Target="../embeddings/oleObject105.bin"/><Relationship Id="rId10" Type="http://schemas.openxmlformats.org/officeDocument/2006/relationships/oleObject" Target="../embeddings/oleObject110.bin"/><Relationship Id="rId4" Type="http://schemas.openxmlformats.org/officeDocument/2006/relationships/oleObject" Target="../embeddings/oleObject104.bin"/><Relationship Id="rId9" Type="http://schemas.openxmlformats.org/officeDocument/2006/relationships/oleObject" Target="../embeddings/oleObject109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17.bin"/><Relationship Id="rId13" Type="http://schemas.openxmlformats.org/officeDocument/2006/relationships/oleObject" Target="../embeddings/oleObject122.bin"/><Relationship Id="rId18" Type="http://schemas.openxmlformats.org/officeDocument/2006/relationships/oleObject" Target="../embeddings/oleObject127.bin"/><Relationship Id="rId26" Type="http://schemas.openxmlformats.org/officeDocument/2006/relationships/oleObject" Target="../embeddings/oleObject135.bin"/><Relationship Id="rId3" Type="http://schemas.openxmlformats.org/officeDocument/2006/relationships/vmlDrawing" Target="../drawings/vmlDrawing7.vml"/><Relationship Id="rId21" Type="http://schemas.openxmlformats.org/officeDocument/2006/relationships/oleObject" Target="../embeddings/oleObject130.bin"/><Relationship Id="rId7" Type="http://schemas.openxmlformats.org/officeDocument/2006/relationships/oleObject" Target="../embeddings/oleObject116.bin"/><Relationship Id="rId12" Type="http://schemas.openxmlformats.org/officeDocument/2006/relationships/oleObject" Target="../embeddings/oleObject121.bin"/><Relationship Id="rId17" Type="http://schemas.openxmlformats.org/officeDocument/2006/relationships/oleObject" Target="../embeddings/oleObject126.bin"/><Relationship Id="rId25" Type="http://schemas.openxmlformats.org/officeDocument/2006/relationships/oleObject" Target="../embeddings/oleObject134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25.bin"/><Relationship Id="rId20" Type="http://schemas.openxmlformats.org/officeDocument/2006/relationships/oleObject" Target="../embeddings/oleObject129.bin"/><Relationship Id="rId29" Type="http://schemas.openxmlformats.org/officeDocument/2006/relationships/oleObject" Target="../embeddings/oleObject138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15.bin"/><Relationship Id="rId11" Type="http://schemas.openxmlformats.org/officeDocument/2006/relationships/oleObject" Target="../embeddings/oleObject120.bin"/><Relationship Id="rId24" Type="http://schemas.openxmlformats.org/officeDocument/2006/relationships/oleObject" Target="../embeddings/oleObject133.bin"/><Relationship Id="rId5" Type="http://schemas.openxmlformats.org/officeDocument/2006/relationships/oleObject" Target="../embeddings/oleObject114.bin"/><Relationship Id="rId15" Type="http://schemas.openxmlformats.org/officeDocument/2006/relationships/oleObject" Target="../embeddings/oleObject124.bin"/><Relationship Id="rId23" Type="http://schemas.openxmlformats.org/officeDocument/2006/relationships/oleObject" Target="../embeddings/oleObject132.bin"/><Relationship Id="rId28" Type="http://schemas.openxmlformats.org/officeDocument/2006/relationships/oleObject" Target="../embeddings/oleObject137.bin"/><Relationship Id="rId10" Type="http://schemas.openxmlformats.org/officeDocument/2006/relationships/oleObject" Target="../embeddings/oleObject119.bin"/><Relationship Id="rId19" Type="http://schemas.openxmlformats.org/officeDocument/2006/relationships/oleObject" Target="../embeddings/oleObject128.bin"/><Relationship Id="rId31" Type="http://schemas.openxmlformats.org/officeDocument/2006/relationships/oleObject" Target="../embeddings/oleObject140.bin"/><Relationship Id="rId4" Type="http://schemas.openxmlformats.org/officeDocument/2006/relationships/oleObject" Target="../embeddings/oleObject113.bin"/><Relationship Id="rId9" Type="http://schemas.openxmlformats.org/officeDocument/2006/relationships/oleObject" Target="../embeddings/oleObject118.bin"/><Relationship Id="rId14" Type="http://schemas.openxmlformats.org/officeDocument/2006/relationships/oleObject" Target="../embeddings/oleObject123.bin"/><Relationship Id="rId22" Type="http://schemas.openxmlformats.org/officeDocument/2006/relationships/oleObject" Target="../embeddings/oleObject131.bin"/><Relationship Id="rId27" Type="http://schemas.openxmlformats.org/officeDocument/2006/relationships/oleObject" Target="../embeddings/oleObject136.bin"/><Relationship Id="rId30" Type="http://schemas.openxmlformats.org/officeDocument/2006/relationships/oleObject" Target="../embeddings/oleObject139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5.bin"/><Relationship Id="rId13" Type="http://schemas.openxmlformats.org/officeDocument/2006/relationships/oleObject" Target="../embeddings/oleObject150.bin"/><Relationship Id="rId3" Type="http://schemas.openxmlformats.org/officeDocument/2006/relationships/vmlDrawing" Target="../drawings/vmlDrawing8.vml"/><Relationship Id="rId7" Type="http://schemas.openxmlformats.org/officeDocument/2006/relationships/oleObject" Target="../embeddings/oleObject144.bin"/><Relationship Id="rId12" Type="http://schemas.openxmlformats.org/officeDocument/2006/relationships/oleObject" Target="../embeddings/oleObject149.bin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43.bin"/><Relationship Id="rId11" Type="http://schemas.openxmlformats.org/officeDocument/2006/relationships/oleObject" Target="../embeddings/oleObject148.bin"/><Relationship Id="rId5" Type="http://schemas.openxmlformats.org/officeDocument/2006/relationships/oleObject" Target="../embeddings/oleObject142.bin"/><Relationship Id="rId15" Type="http://schemas.openxmlformats.org/officeDocument/2006/relationships/oleObject" Target="../embeddings/oleObject152.bin"/><Relationship Id="rId10" Type="http://schemas.openxmlformats.org/officeDocument/2006/relationships/oleObject" Target="../embeddings/oleObject147.bin"/><Relationship Id="rId4" Type="http://schemas.openxmlformats.org/officeDocument/2006/relationships/oleObject" Target="../embeddings/oleObject141.bin"/><Relationship Id="rId9" Type="http://schemas.openxmlformats.org/officeDocument/2006/relationships/oleObject" Target="../embeddings/oleObject146.bin"/><Relationship Id="rId14" Type="http://schemas.openxmlformats.org/officeDocument/2006/relationships/oleObject" Target="../embeddings/oleObject15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U173"/>
  <sheetViews>
    <sheetView view="pageBreakPreview" topLeftCell="A71" zoomScale="80" zoomScaleSheetLayoutView="80" workbookViewId="0">
      <selection activeCell="A82" sqref="A82:I84"/>
    </sheetView>
  </sheetViews>
  <sheetFormatPr defaultRowHeight="15.75"/>
  <cols>
    <col min="1" max="1" width="6.42578125" style="157" customWidth="1"/>
    <col min="2" max="2" width="42.7109375" style="157" customWidth="1"/>
    <col min="3" max="3" width="31.42578125" style="157" customWidth="1"/>
    <col min="4" max="4" width="20.85546875" style="157" customWidth="1"/>
    <col min="5" max="6" width="16.5703125" style="157" customWidth="1"/>
    <col min="7" max="7" width="13.42578125" style="157" customWidth="1"/>
    <col min="8" max="8" width="17.7109375" style="157" customWidth="1"/>
    <col min="9" max="9" width="33.42578125" style="157" customWidth="1"/>
    <col min="10" max="10" width="17.5703125" style="157" customWidth="1"/>
    <col min="11" max="11" width="9.140625" style="157"/>
    <col min="12" max="12" width="17" style="157" customWidth="1"/>
    <col min="13" max="13" width="16.7109375" style="157" customWidth="1"/>
    <col min="14" max="14" width="15" style="157" customWidth="1"/>
    <col min="15" max="15" width="13.140625" style="157" bestFit="1" customWidth="1"/>
    <col min="16" max="16" width="15" style="157" customWidth="1"/>
    <col min="17" max="17" width="17" style="157" customWidth="1"/>
    <col min="18" max="18" width="11" style="157" customWidth="1"/>
    <col min="19" max="19" width="14" style="157" customWidth="1"/>
    <col min="20" max="16384" width="9.140625" style="157"/>
  </cols>
  <sheetData>
    <row r="1" spans="1:12">
      <c r="I1" s="157" t="s">
        <v>105</v>
      </c>
    </row>
    <row r="2" spans="1:12" ht="47.25">
      <c r="I2" s="157" t="s">
        <v>109</v>
      </c>
    </row>
    <row r="4" spans="1:12">
      <c r="I4" s="121"/>
      <c r="J4" s="157" t="s">
        <v>106</v>
      </c>
    </row>
    <row r="6" spans="1:12" ht="15.75" customHeight="1">
      <c r="H6" s="241" t="s">
        <v>179</v>
      </c>
      <c r="I6" s="241"/>
      <c r="J6" s="241"/>
    </row>
    <row r="8" spans="1:12">
      <c r="A8" s="242" t="s">
        <v>128</v>
      </c>
      <c r="B8" s="242"/>
      <c r="C8" s="242"/>
      <c r="D8" s="242"/>
      <c r="E8" s="242"/>
      <c r="F8" s="242"/>
      <c r="G8" s="242"/>
      <c r="H8" s="242"/>
      <c r="I8" s="242"/>
      <c r="J8" s="2"/>
      <c r="K8" s="2"/>
      <c r="L8" s="2"/>
    </row>
    <row r="9" spans="1:12">
      <c r="A9" s="243" t="s">
        <v>129</v>
      </c>
      <c r="B9" s="243"/>
      <c r="C9" s="243"/>
      <c r="D9" s="243"/>
      <c r="E9" s="243"/>
      <c r="F9" s="243"/>
      <c r="G9" s="243"/>
      <c r="H9" s="243"/>
      <c r="I9" s="243"/>
      <c r="J9" s="4"/>
      <c r="K9" s="4"/>
      <c r="L9" s="4"/>
    </row>
    <row r="10" spans="1:12">
      <c r="A10" s="244" t="s">
        <v>0</v>
      </c>
      <c r="B10" s="244"/>
      <c r="C10" s="244"/>
      <c r="D10" s="244"/>
      <c r="E10" s="244"/>
      <c r="F10" s="244"/>
      <c r="G10" s="244"/>
      <c r="H10" s="244"/>
      <c r="I10" s="244"/>
      <c r="J10" s="3"/>
      <c r="K10" s="3"/>
      <c r="L10" s="3"/>
    </row>
    <row r="11" spans="1:12">
      <c r="C11" s="245"/>
      <c r="D11" s="245"/>
      <c r="E11" s="245"/>
      <c r="F11" s="245"/>
      <c r="G11" s="245"/>
      <c r="H11" s="245"/>
    </row>
    <row r="12" spans="1:12">
      <c r="A12" s="238" t="s">
        <v>14</v>
      </c>
      <c r="B12" s="238"/>
      <c r="C12" s="238"/>
      <c r="D12" s="238"/>
      <c r="E12" s="238"/>
      <c r="F12" s="238"/>
      <c r="G12" s="238"/>
      <c r="H12" s="238"/>
      <c r="I12" s="238"/>
    </row>
    <row r="14" spans="1:12">
      <c r="A14" s="239" t="s">
        <v>15</v>
      </c>
      <c r="B14" s="239"/>
      <c r="C14" s="239"/>
      <c r="D14" s="239"/>
      <c r="E14" s="239"/>
      <c r="F14" s="239"/>
      <c r="G14" s="239"/>
      <c r="H14" s="239"/>
      <c r="I14" s="239"/>
    </row>
    <row r="16" spans="1:12">
      <c r="B16" s="174">
        <v>28040</v>
      </c>
      <c r="C16" s="240" t="s">
        <v>166</v>
      </c>
      <c r="D16" s="240"/>
      <c r="E16" s="240"/>
      <c r="F16" s="240"/>
      <c r="G16" s="240"/>
      <c r="H16" s="240"/>
      <c r="I16" s="240"/>
    </row>
    <row r="17" spans="1:19" ht="32.25" customHeight="1">
      <c r="B17" s="175">
        <v>28594.6</v>
      </c>
      <c r="C17" s="237" t="s">
        <v>174</v>
      </c>
      <c r="D17" s="237"/>
      <c r="E17" s="237"/>
      <c r="F17" s="237"/>
      <c r="G17" s="237"/>
      <c r="H17" s="237"/>
      <c r="I17" s="237"/>
      <c r="L17" s="39"/>
    </row>
    <row r="18" spans="1:19" ht="32.25" customHeight="1">
      <c r="B18" s="175">
        <v>28594.6</v>
      </c>
      <c r="C18" s="237" t="s">
        <v>93</v>
      </c>
      <c r="D18" s="237"/>
      <c r="E18" s="237"/>
      <c r="F18" s="237"/>
      <c r="G18" s="237"/>
      <c r="H18" s="237"/>
      <c r="I18" s="237"/>
      <c r="L18" s="39"/>
    </row>
    <row r="19" spans="1:19" ht="32.25" customHeight="1">
      <c r="B19" s="138">
        <f>SUM(C28:C39)</f>
        <v>34634.5</v>
      </c>
      <c r="C19" s="237" t="s">
        <v>130</v>
      </c>
      <c r="D19" s="237"/>
      <c r="E19" s="237"/>
      <c r="F19" s="237"/>
      <c r="G19" s="237"/>
      <c r="H19" s="237"/>
      <c r="I19" s="237"/>
      <c r="L19" s="109"/>
    </row>
    <row r="20" spans="1:19" ht="31.5" customHeight="1">
      <c r="B20" s="100">
        <f>E41</f>
        <v>1.2351818830242509</v>
      </c>
      <c r="C20" s="237" t="s">
        <v>100</v>
      </c>
      <c r="D20" s="237"/>
      <c r="E20" s="237"/>
      <c r="F20" s="237"/>
      <c r="G20" s="237"/>
      <c r="H20" s="237"/>
      <c r="I20" s="237"/>
      <c r="L20" s="111"/>
      <c r="M20" s="111"/>
    </row>
    <row r="21" spans="1:19">
      <c r="B21" s="9"/>
      <c r="C21" s="158"/>
      <c r="D21" s="158"/>
      <c r="E21" s="158"/>
      <c r="F21" s="158"/>
      <c r="G21" s="158"/>
      <c r="H21" s="158"/>
      <c r="I21" s="158"/>
    </row>
    <row r="22" spans="1:19">
      <c r="A22" s="238" t="s">
        <v>29</v>
      </c>
      <c r="B22" s="238"/>
      <c r="C22" s="238"/>
      <c r="D22" s="238"/>
      <c r="E22" s="238"/>
      <c r="F22" s="238"/>
      <c r="G22" s="238"/>
      <c r="H22" s="238"/>
      <c r="I22" s="238"/>
      <c r="N22" s="31"/>
      <c r="O22" s="31"/>
    </row>
    <row r="23" spans="1:19">
      <c r="A23" s="250" t="s">
        <v>16</v>
      </c>
      <c r="B23" s="250"/>
      <c r="C23" s="250"/>
      <c r="D23" s="250"/>
      <c r="E23" s="250"/>
      <c r="F23" s="250"/>
      <c r="G23" s="250"/>
      <c r="H23" s="250"/>
      <c r="I23" s="250"/>
      <c r="N23" s="31"/>
      <c r="O23" s="31"/>
      <c r="P23" s="31"/>
    </row>
    <row r="24" spans="1:19" ht="16.5" thickBot="1">
      <c r="A24" s="8"/>
      <c r="B24" s="8"/>
      <c r="C24" s="8"/>
      <c r="D24" s="8"/>
      <c r="E24" s="8"/>
      <c r="F24" s="8"/>
      <c r="G24" s="8"/>
      <c r="H24" s="8"/>
      <c r="I24" s="8"/>
      <c r="P24" s="31"/>
    </row>
    <row r="25" spans="1:19" ht="79.5" thickBot="1">
      <c r="A25" s="12" t="s">
        <v>1</v>
      </c>
      <c r="B25" s="203" t="s">
        <v>104</v>
      </c>
      <c r="C25" s="203" t="s">
        <v>2</v>
      </c>
      <c r="D25" s="203" t="s">
        <v>3</v>
      </c>
      <c r="E25" s="251" t="s">
        <v>4</v>
      </c>
      <c r="F25" s="251"/>
      <c r="G25" s="203" t="s">
        <v>5</v>
      </c>
      <c r="H25" s="203" t="s">
        <v>6</v>
      </c>
      <c r="I25" s="15" t="s">
        <v>7</v>
      </c>
      <c r="L25" s="111"/>
    </row>
    <row r="26" spans="1:19" ht="16.5" thickBot="1">
      <c r="A26" s="16">
        <v>1</v>
      </c>
      <c r="B26" s="204">
        <v>2</v>
      </c>
      <c r="C26" s="204">
        <v>3</v>
      </c>
      <c r="D26" s="204">
        <v>4</v>
      </c>
      <c r="E26" s="252" t="s">
        <v>18</v>
      </c>
      <c r="F26" s="252"/>
      <c r="G26" s="204">
        <v>6</v>
      </c>
      <c r="H26" s="204" t="s">
        <v>8</v>
      </c>
      <c r="I26" s="18">
        <v>8</v>
      </c>
    </row>
    <row r="27" spans="1:19" ht="16.5" thickBot="1">
      <c r="A27" s="253" t="s">
        <v>20</v>
      </c>
      <c r="B27" s="254"/>
      <c r="C27" s="254"/>
      <c r="D27" s="254"/>
      <c r="E27" s="254"/>
      <c r="F27" s="254"/>
      <c r="G27" s="254"/>
      <c r="H27" s="254"/>
      <c r="I27" s="255"/>
    </row>
    <row r="28" spans="1:19" ht="15.75" customHeight="1">
      <c r="A28" s="212">
        <v>1</v>
      </c>
      <c r="B28" s="213" t="s">
        <v>131</v>
      </c>
      <c r="C28" s="101">
        <f>1979</f>
        <v>1979</v>
      </c>
      <c r="D28" s="28">
        <f>B16</f>
        <v>28040</v>
      </c>
      <c r="E28" s="246">
        <f>C28/D28</f>
        <v>7.0577746077032807E-2</v>
      </c>
      <c r="F28" s="246"/>
      <c r="G28" s="134">
        <f>B$17*12*1.302/1970</f>
        <v>226.78275654822332</v>
      </c>
      <c r="H28" s="134">
        <f>E28*G28</f>
        <v>16.005815806310054</v>
      </c>
      <c r="I28" s="248" t="s">
        <v>111</v>
      </c>
      <c r="J28" s="31"/>
      <c r="L28" s="31">
        <f>C28*G28</f>
        <v>448803.07520893397</v>
      </c>
      <c r="M28" s="157">
        <f>C28/1970</f>
        <v>1.0045685279187817</v>
      </c>
      <c r="N28" s="31"/>
      <c r="O28" s="31"/>
      <c r="P28" s="31"/>
      <c r="Q28" s="31"/>
      <c r="R28" s="31">
        <f>J28/12</f>
        <v>0</v>
      </c>
      <c r="S28" s="31">
        <f>R28/1.302</f>
        <v>0</v>
      </c>
    </row>
    <row r="29" spans="1:19">
      <c r="A29" s="26">
        <v>2</v>
      </c>
      <c r="B29" s="214" t="s">
        <v>161</v>
      </c>
      <c r="C29" s="102">
        <f>1979</f>
        <v>1979</v>
      </c>
      <c r="D29" s="29">
        <f>B16</f>
        <v>28040</v>
      </c>
      <c r="E29" s="247">
        <f t="shared" ref="E29:E39" si="0">C29/D29</f>
        <v>7.0577746077032807E-2</v>
      </c>
      <c r="F29" s="247"/>
      <c r="G29" s="20">
        <f t="shared" ref="G29:G39" si="1">B$17*12*1.302/1970</f>
        <v>226.78275654822332</v>
      </c>
      <c r="H29" s="20">
        <f t="shared" ref="H29:H39" si="2">E29*G29</f>
        <v>16.005815806310054</v>
      </c>
      <c r="I29" s="249"/>
      <c r="J29" s="31"/>
      <c r="L29" s="31">
        <f t="shared" ref="L29:L39" si="3">C29*G29</f>
        <v>448803.07520893397</v>
      </c>
      <c r="M29" s="182">
        <f t="shared" ref="M29:M39" si="4">C29/1970</f>
        <v>1.0045685279187817</v>
      </c>
      <c r="R29" s="31">
        <f t="shared" ref="R29:R39" si="5">J29/12</f>
        <v>0</v>
      </c>
      <c r="S29" s="31">
        <f t="shared" ref="S29:S39" si="6">R29/1.302</f>
        <v>0</v>
      </c>
    </row>
    <row r="30" spans="1:19">
      <c r="A30" s="26">
        <v>3</v>
      </c>
      <c r="B30" s="214" t="s">
        <v>132</v>
      </c>
      <c r="C30" s="102">
        <f>5937</f>
        <v>5937</v>
      </c>
      <c r="D30" s="29">
        <f>B16</f>
        <v>28040</v>
      </c>
      <c r="E30" s="247">
        <f>C30/D30</f>
        <v>0.21173323823109844</v>
      </c>
      <c r="F30" s="247"/>
      <c r="G30" s="20">
        <f t="shared" si="1"/>
        <v>226.78275654822332</v>
      </c>
      <c r="H30" s="20">
        <f t="shared" si="2"/>
        <v>48.017447418930168</v>
      </c>
      <c r="I30" s="249"/>
      <c r="J30" s="31"/>
      <c r="L30" s="31">
        <f t="shared" si="3"/>
        <v>1346409.2256268018</v>
      </c>
      <c r="M30" s="182">
        <f t="shared" si="4"/>
        <v>3.0137055837563453</v>
      </c>
      <c r="Q30" s="31"/>
      <c r="R30" s="31">
        <f t="shared" si="5"/>
        <v>0</v>
      </c>
      <c r="S30" s="31">
        <f t="shared" si="6"/>
        <v>0</v>
      </c>
    </row>
    <row r="31" spans="1:19">
      <c r="A31" s="26">
        <v>4</v>
      </c>
      <c r="B31" s="214" t="s">
        <v>133</v>
      </c>
      <c r="C31" s="102">
        <f>1979</f>
        <v>1979</v>
      </c>
      <c r="D31" s="29">
        <f>B$16</f>
        <v>28040</v>
      </c>
      <c r="E31" s="247">
        <f t="shared" si="0"/>
        <v>7.0577746077032807E-2</v>
      </c>
      <c r="F31" s="247"/>
      <c r="G31" s="20">
        <f t="shared" si="1"/>
        <v>226.78275654822332</v>
      </c>
      <c r="H31" s="20">
        <f t="shared" si="2"/>
        <v>16.005815806310054</v>
      </c>
      <c r="I31" s="249"/>
      <c r="J31" s="31"/>
      <c r="L31" s="31">
        <f t="shared" si="3"/>
        <v>448803.07520893397</v>
      </c>
      <c r="M31" s="182">
        <f t="shared" si="4"/>
        <v>1.0045685279187817</v>
      </c>
      <c r="R31" s="31">
        <f t="shared" si="5"/>
        <v>0</v>
      </c>
      <c r="S31" s="31">
        <f t="shared" si="6"/>
        <v>0</v>
      </c>
    </row>
    <row r="32" spans="1:19" ht="31.5">
      <c r="A32" s="26">
        <v>5</v>
      </c>
      <c r="B32" s="214" t="s">
        <v>134</v>
      </c>
      <c r="C32" s="102">
        <f>1979</f>
        <v>1979</v>
      </c>
      <c r="D32" s="29">
        <f t="shared" ref="D32:D39" si="7">B$16</f>
        <v>28040</v>
      </c>
      <c r="E32" s="247">
        <f t="shared" si="0"/>
        <v>7.0577746077032807E-2</v>
      </c>
      <c r="F32" s="247"/>
      <c r="G32" s="20">
        <f t="shared" si="1"/>
        <v>226.78275654822332</v>
      </c>
      <c r="H32" s="20">
        <f t="shared" si="2"/>
        <v>16.005815806310054</v>
      </c>
      <c r="I32" s="249"/>
      <c r="J32" s="31"/>
      <c r="L32" s="31">
        <f t="shared" si="3"/>
        <v>448803.07520893397</v>
      </c>
      <c r="M32" s="182">
        <f t="shared" si="4"/>
        <v>1.0045685279187817</v>
      </c>
      <c r="R32" s="31">
        <f t="shared" si="5"/>
        <v>0</v>
      </c>
      <c r="S32" s="31">
        <f t="shared" si="6"/>
        <v>0</v>
      </c>
    </row>
    <row r="33" spans="1:19">
      <c r="A33" s="26">
        <v>6</v>
      </c>
      <c r="B33" s="214" t="s">
        <v>135</v>
      </c>
      <c r="C33" s="102">
        <f>1979</f>
        <v>1979</v>
      </c>
      <c r="D33" s="29">
        <f t="shared" si="7"/>
        <v>28040</v>
      </c>
      <c r="E33" s="247">
        <f t="shared" si="0"/>
        <v>7.0577746077032807E-2</v>
      </c>
      <c r="F33" s="247"/>
      <c r="G33" s="20">
        <f t="shared" si="1"/>
        <v>226.78275654822332</v>
      </c>
      <c r="H33" s="20">
        <f t="shared" ref="H33" si="8">E33*G33</f>
        <v>16.005815806310054</v>
      </c>
      <c r="I33" s="249"/>
      <c r="J33" s="31"/>
      <c r="L33" s="31">
        <f t="shared" si="3"/>
        <v>448803.07520893397</v>
      </c>
      <c r="M33" s="182">
        <f t="shared" si="4"/>
        <v>1.0045685279187817</v>
      </c>
      <c r="R33" s="31">
        <f t="shared" si="5"/>
        <v>0</v>
      </c>
      <c r="S33" s="31">
        <f t="shared" si="6"/>
        <v>0</v>
      </c>
    </row>
    <row r="34" spans="1:19">
      <c r="A34" s="26">
        <v>7</v>
      </c>
      <c r="B34" s="214" t="s">
        <v>136</v>
      </c>
      <c r="C34" s="102">
        <f>5937</f>
        <v>5937</v>
      </c>
      <c r="D34" s="29">
        <f t="shared" si="7"/>
        <v>28040</v>
      </c>
      <c r="E34" s="247">
        <f t="shared" si="0"/>
        <v>0.21173323823109844</v>
      </c>
      <c r="F34" s="247"/>
      <c r="G34" s="20">
        <f t="shared" si="1"/>
        <v>226.78275654822332</v>
      </c>
      <c r="H34" s="20">
        <f t="shared" si="2"/>
        <v>48.017447418930168</v>
      </c>
      <c r="I34" s="249"/>
      <c r="J34" s="31"/>
      <c r="L34" s="31">
        <f t="shared" si="3"/>
        <v>1346409.2256268018</v>
      </c>
      <c r="M34" s="182">
        <f t="shared" si="4"/>
        <v>3.0137055837563453</v>
      </c>
      <c r="R34" s="31">
        <f t="shared" si="5"/>
        <v>0</v>
      </c>
      <c r="S34" s="31">
        <f t="shared" si="6"/>
        <v>0</v>
      </c>
    </row>
    <row r="35" spans="1:19" ht="31.5">
      <c r="A35" s="26">
        <v>8</v>
      </c>
      <c r="B35" s="214" t="s">
        <v>160</v>
      </c>
      <c r="C35" s="102">
        <f>989.5</f>
        <v>989.5</v>
      </c>
      <c r="D35" s="29">
        <f t="shared" si="7"/>
        <v>28040</v>
      </c>
      <c r="E35" s="247">
        <f t="shared" si="0"/>
        <v>3.5288873038516404E-2</v>
      </c>
      <c r="F35" s="247"/>
      <c r="G35" s="20">
        <f t="shared" si="1"/>
        <v>226.78275654822332</v>
      </c>
      <c r="H35" s="20">
        <f t="shared" si="2"/>
        <v>8.0029079031550268</v>
      </c>
      <c r="I35" s="249"/>
      <c r="J35" s="31"/>
      <c r="L35" s="31">
        <f t="shared" si="3"/>
        <v>224401.53760446698</v>
      </c>
      <c r="M35" s="182">
        <f t="shared" si="4"/>
        <v>0.50228426395939085</v>
      </c>
      <c r="R35" s="31">
        <f t="shared" si="5"/>
        <v>0</v>
      </c>
      <c r="S35" s="31">
        <f t="shared" si="6"/>
        <v>0</v>
      </c>
    </row>
    <row r="36" spans="1:19">
      <c r="A36" s="26">
        <v>9</v>
      </c>
      <c r="B36" s="214" t="s">
        <v>137</v>
      </c>
      <c r="C36" s="102">
        <f>2970</f>
        <v>2970</v>
      </c>
      <c r="D36" s="29">
        <f t="shared" si="7"/>
        <v>28040</v>
      </c>
      <c r="E36" s="247">
        <f t="shared" si="0"/>
        <v>0.10592011412268189</v>
      </c>
      <c r="F36" s="247"/>
      <c r="G36" s="20">
        <f t="shared" si="1"/>
        <v>226.78275654822332</v>
      </c>
      <c r="H36" s="20">
        <f t="shared" si="2"/>
        <v>24.020855454644199</v>
      </c>
      <c r="I36" s="249"/>
      <c r="J36" s="31"/>
      <c r="L36" s="31">
        <f t="shared" si="3"/>
        <v>673544.78694822325</v>
      </c>
      <c r="M36" s="182">
        <f t="shared" si="4"/>
        <v>1.5076142131979695</v>
      </c>
      <c r="R36" s="31">
        <f t="shared" si="5"/>
        <v>0</v>
      </c>
      <c r="S36" s="31">
        <f t="shared" si="6"/>
        <v>0</v>
      </c>
    </row>
    <row r="37" spans="1:19">
      <c r="A37" s="26">
        <v>10</v>
      </c>
      <c r="B37" s="214" t="s">
        <v>138</v>
      </c>
      <c r="C37" s="102">
        <f>1979</f>
        <v>1979</v>
      </c>
      <c r="D37" s="29">
        <f t="shared" si="7"/>
        <v>28040</v>
      </c>
      <c r="E37" s="247">
        <f t="shared" si="0"/>
        <v>7.0577746077032807E-2</v>
      </c>
      <c r="F37" s="247"/>
      <c r="G37" s="20">
        <f t="shared" si="1"/>
        <v>226.78275654822332</v>
      </c>
      <c r="H37" s="20">
        <f t="shared" si="2"/>
        <v>16.005815806310054</v>
      </c>
      <c r="I37" s="249"/>
      <c r="J37" s="31"/>
      <c r="L37" s="31">
        <f t="shared" si="3"/>
        <v>448803.07520893397</v>
      </c>
      <c r="M37" s="182">
        <f t="shared" si="4"/>
        <v>1.0045685279187817</v>
      </c>
      <c r="R37" s="31">
        <f t="shared" si="5"/>
        <v>0</v>
      </c>
      <c r="S37" s="31">
        <f t="shared" si="6"/>
        <v>0</v>
      </c>
    </row>
    <row r="38" spans="1:19" ht="31.5">
      <c r="A38" s="26">
        <v>11</v>
      </c>
      <c r="B38" s="214" t="s">
        <v>157</v>
      </c>
      <c r="C38" s="102">
        <f>990</f>
        <v>990</v>
      </c>
      <c r="D38" s="29">
        <f t="shared" si="7"/>
        <v>28040</v>
      </c>
      <c r="E38" s="247">
        <f t="shared" si="0"/>
        <v>3.5306704707560629E-2</v>
      </c>
      <c r="F38" s="247"/>
      <c r="G38" s="20">
        <f t="shared" si="1"/>
        <v>226.78275654822332</v>
      </c>
      <c r="H38" s="20">
        <f t="shared" si="2"/>
        <v>8.0069518182147323</v>
      </c>
      <c r="I38" s="249"/>
      <c r="J38" s="31"/>
      <c r="L38" s="31">
        <f t="shared" si="3"/>
        <v>224514.92898274108</v>
      </c>
      <c r="M38" s="182">
        <f t="shared" si="4"/>
        <v>0.5025380710659898</v>
      </c>
      <c r="R38" s="31">
        <f t="shared" si="5"/>
        <v>0</v>
      </c>
      <c r="S38" s="31">
        <f t="shared" si="6"/>
        <v>0</v>
      </c>
    </row>
    <row r="39" spans="1:19">
      <c r="A39" s="215">
        <v>12</v>
      </c>
      <c r="B39" s="214" t="s">
        <v>149</v>
      </c>
      <c r="C39" s="102">
        <f>5937</f>
        <v>5937</v>
      </c>
      <c r="D39" s="29">
        <f t="shared" si="7"/>
        <v>28040</v>
      </c>
      <c r="E39" s="247">
        <f t="shared" si="0"/>
        <v>0.21173323823109844</v>
      </c>
      <c r="F39" s="247"/>
      <c r="G39" s="20">
        <f t="shared" si="1"/>
        <v>226.78275654822332</v>
      </c>
      <c r="H39" s="20">
        <f t="shared" si="2"/>
        <v>48.017447418930168</v>
      </c>
      <c r="I39" s="249"/>
      <c r="J39" s="31"/>
      <c r="L39" s="31">
        <f t="shared" si="3"/>
        <v>1346409.2256268018</v>
      </c>
      <c r="M39" s="182">
        <f t="shared" si="4"/>
        <v>3.0137055837563453</v>
      </c>
      <c r="R39" s="31">
        <f t="shared" si="5"/>
        <v>0</v>
      </c>
      <c r="S39" s="31">
        <f t="shared" si="6"/>
        <v>0</v>
      </c>
    </row>
    <row r="40" spans="1:19" ht="31.5" customHeight="1" thickBot="1">
      <c r="A40" s="264" t="s">
        <v>22</v>
      </c>
      <c r="B40" s="265"/>
      <c r="C40" s="265"/>
      <c r="D40" s="265"/>
      <c r="E40" s="265"/>
      <c r="F40" s="265"/>
      <c r="G40" s="216"/>
      <c r="H40" s="217">
        <f>SUM(H28:H39)</f>
        <v>280.11795227066477</v>
      </c>
      <c r="I40" s="218"/>
      <c r="J40" s="137"/>
      <c r="L40" s="137">
        <f>SUM(L28:L39)</f>
        <v>7854507.3816694412</v>
      </c>
      <c r="M40" s="137">
        <f>L147</f>
        <v>4491350.8815000001</v>
      </c>
      <c r="N40" s="137">
        <f>L40+M40</f>
        <v>12345858.263169441</v>
      </c>
      <c r="P40" s="31">
        <v>12851600</v>
      </c>
      <c r="Q40" s="31">
        <f>P40-N40</f>
        <v>505741.73683055863</v>
      </c>
      <c r="S40" s="31">
        <f>SUM(S28:S39)</f>
        <v>0</v>
      </c>
    </row>
    <row r="41" spans="1:19" ht="36" customHeight="1" thickBot="1">
      <c r="A41" s="266" t="s">
        <v>19</v>
      </c>
      <c r="B41" s="267"/>
      <c r="C41" s="267"/>
      <c r="D41" s="267"/>
      <c r="E41" s="268">
        <f>SUM(E28:F39)</f>
        <v>1.2351818830242509</v>
      </c>
      <c r="F41" s="268"/>
      <c r="G41" s="268"/>
      <c r="H41" s="268"/>
      <c r="I41" s="219"/>
      <c r="J41" s="31"/>
      <c r="L41" s="232">
        <v>33736200</v>
      </c>
      <c r="M41" s="31">
        <f>J41-L41</f>
        <v>-33736200</v>
      </c>
      <c r="S41" s="31">
        <f>S40/20</f>
        <v>0</v>
      </c>
    </row>
    <row r="42" spans="1:19">
      <c r="A42" s="10"/>
      <c r="B42" s="10"/>
      <c r="C42" s="10"/>
      <c r="D42" s="10"/>
      <c r="E42" s="11"/>
      <c r="F42" s="11"/>
      <c r="G42" s="10"/>
      <c r="H42" s="10"/>
      <c r="I42" s="10"/>
      <c r="J42" s="31"/>
    </row>
    <row r="43" spans="1:19" ht="32.25" customHeight="1">
      <c r="A43" s="250" t="s">
        <v>17</v>
      </c>
      <c r="B43" s="250"/>
      <c r="C43" s="250"/>
      <c r="D43" s="250"/>
      <c r="E43" s="250"/>
      <c r="F43" s="250"/>
      <c r="G43" s="250"/>
      <c r="H43" s="250"/>
      <c r="I43" s="250"/>
    </row>
    <row r="44" spans="1:19" ht="16.5" thickBot="1"/>
    <row r="45" spans="1:19" ht="67.5" customHeight="1" thickBot="1">
      <c r="A45" s="12" t="s">
        <v>1</v>
      </c>
      <c r="B45" s="159" t="s">
        <v>26</v>
      </c>
      <c r="C45" s="159" t="s">
        <v>9</v>
      </c>
      <c r="D45" s="159" t="s">
        <v>3</v>
      </c>
      <c r="E45" s="159" t="s">
        <v>10</v>
      </c>
      <c r="F45" s="159" t="s">
        <v>11</v>
      </c>
      <c r="G45" s="159" t="s">
        <v>12</v>
      </c>
      <c r="H45" s="159" t="s">
        <v>6</v>
      </c>
      <c r="I45" s="15" t="s">
        <v>7</v>
      </c>
    </row>
    <row r="46" spans="1:19" ht="16.5" thickBot="1">
      <c r="A46" s="23">
        <v>1</v>
      </c>
      <c r="B46" s="24">
        <v>2</v>
      </c>
      <c r="C46" s="24">
        <v>3</v>
      </c>
      <c r="D46" s="24">
        <v>4</v>
      </c>
      <c r="E46" s="24" t="s">
        <v>18</v>
      </c>
      <c r="F46" s="24">
        <v>6</v>
      </c>
      <c r="G46" s="24">
        <v>7</v>
      </c>
      <c r="H46" s="24" t="s">
        <v>13</v>
      </c>
      <c r="I46" s="25">
        <v>9</v>
      </c>
    </row>
    <row r="47" spans="1:19">
      <c r="A47" s="256" t="s">
        <v>21</v>
      </c>
      <c r="B47" s="257"/>
      <c r="C47" s="257"/>
      <c r="D47" s="257"/>
      <c r="E47" s="257"/>
      <c r="F47" s="257"/>
      <c r="G47" s="257"/>
      <c r="H47" s="257"/>
      <c r="I47" s="258"/>
    </row>
    <row r="48" spans="1:19" ht="57" customHeight="1" thickBot="1">
      <c r="A48" s="26" t="s">
        <v>102</v>
      </c>
      <c r="B48" s="27" t="s">
        <v>102</v>
      </c>
      <c r="C48" s="102">
        <v>0</v>
      </c>
      <c r="D48" s="29">
        <f>B16</f>
        <v>28040</v>
      </c>
      <c r="E48" s="30">
        <f>C48/D48</f>
        <v>0</v>
      </c>
      <c r="F48" s="102">
        <v>0</v>
      </c>
      <c r="G48" s="103">
        <v>0</v>
      </c>
      <c r="H48" s="20">
        <v>0</v>
      </c>
      <c r="I48" s="249" t="s">
        <v>23</v>
      </c>
    </row>
    <row r="49" spans="1:9" ht="32.25" customHeight="1" thickBot="1">
      <c r="A49" s="261" t="s">
        <v>27</v>
      </c>
      <c r="B49" s="262"/>
      <c r="C49" s="262"/>
      <c r="D49" s="262"/>
      <c r="E49" s="262"/>
      <c r="F49" s="263"/>
      <c r="G49" s="21"/>
      <c r="H49" s="22">
        <f>SUM(H48)</f>
        <v>0</v>
      </c>
      <c r="I49" s="260"/>
    </row>
    <row r="50" spans="1:9">
      <c r="A50" s="144"/>
      <c r="B50" s="144"/>
      <c r="C50" s="144"/>
      <c r="D50" s="144"/>
      <c r="E50" s="144"/>
      <c r="F50" s="144"/>
      <c r="G50" s="145"/>
      <c r="H50" s="146"/>
      <c r="I50" s="63"/>
    </row>
    <row r="51" spans="1:9">
      <c r="A51" s="239" t="s">
        <v>24</v>
      </c>
      <c r="B51" s="239"/>
      <c r="C51" s="239"/>
      <c r="D51" s="239"/>
      <c r="E51" s="239"/>
      <c r="F51" s="239"/>
      <c r="G51" s="239"/>
      <c r="H51" s="239"/>
      <c r="I51" s="239"/>
    </row>
    <row r="52" spans="1:9" ht="16.5" thickBot="1"/>
    <row r="53" spans="1:9" ht="79.5" thickBot="1">
      <c r="A53" s="12" t="s">
        <v>1</v>
      </c>
      <c r="B53" s="159" t="s">
        <v>26</v>
      </c>
      <c r="C53" s="159" t="s">
        <v>9</v>
      </c>
      <c r="D53" s="159" t="s">
        <v>3</v>
      </c>
      <c r="E53" s="159" t="s">
        <v>10</v>
      </c>
      <c r="F53" s="159" t="s">
        <v>11</v>
      </c>
      <c r="G53" s="159" t="s">
        <v>12</v>
      </c>
      <c r="H53" s="159" t="s">
        <v>6</v>
      </c>
      <c r="I53" s="15" t="s">
        <v>7</v>
      </c>
    </row>
    <row r="54" spans="1:9" ht="16.5" thickBot="1">
      <c r="A54" s="23">
        <v>1</v>
      </c>
      <c r="B54" s="24">
        <v>2</v>
      </c>
      <c r="C54" s="24">
        <v>3</v>
      </c>
      <c r="D54" s="24">
        <v>4</v>
      </c>
      <c r="E54" s="24" t="s">
        <v>18</v>
      </c>
      <c r="F54" s="24">
        <v>6</v>
      </c>
      <c r="G54" s="24">
        <v>7</v>
      </c>
      <c r="H54" s="24" t="s">
        <v>13</v>
      </c>
      <c r="I54" s="25">
        <v>9</v>
      </c>
    </row>
    <row r="55" spans="1:9">
      <c r="A55" s="256" t="s">
        <v>25</v>
      </c>
      <c r="B55" s="257"/>
      <c r="C55" s="257"/>
      <c r="D55" s="257"/>
      <c r="E55" s="257"/>
      <c r="F55" s="257"/>
      <c r="G55" s="257"/>
      <c r="H55" s="257"/>
      <c r="I55" s="258"/>
    </row>
    <row r="56" spans="1:9" ht="57" customHeight="1" thickBot="1">
      <c r="A56" s="26" t="s">
        <v>102</v>
      </c>
      <c r="B56" s="27" t="s">
        <v>102</v>
      </c>
      <c r="C56" s="102">
        <v>0</v>
      </c>
      <c r="D56" s="29">
        <f>SUM(B16)</f>
        <v>28040</v>
      </c>
      <c r="E56" s="30">
        <f>C56/D56</f>
        <v>0</v>
      </c>
      <c r="F56" s="102">
        <v>0</v>
      </c>
      <c r="G56" s="103">
        <v>0</v>
      </c>
      <c r="H56" s="20">
        <v>0</v>
      </c>
      <c r="I56" s="259" t="s">
        <v>23</v>
      </c>
    </row>
    <row r="57" spans="1:9" ht="31.5" customHeight="1" thickBot="1">
      <c r="A57" s="261" t="s">
        <v>28</v>
      </c>
      <c r="B57" s="262"/>
      <c r="C57" s="262"/>
      <c r="D57" s="262"/>
      <c r="E57" s="262"/>
      <c r="F57" s="263"/>
      <c r="G57" s="21"/>
      <c r="H57" s="22">
        <f>SUM(H56:H56)</f>
        <v>0</v>
      </c>
      <c r="I57" s="260"/>
    </row>
    <row r="58" spans="1:9">
      <c r="A58" s="144"/>
      <c r="B58" s="144"/>
      <c r="C58" s="144"/>
      <c r="D58" s="144"/>
      <c r="E58" s="144"/>
      <c r="F58" s="144"/>
      <c r="G58" s="145"/>
      <c r="H58" s="146"/>
      <c r="I58" s="63"/>
    </row>
    <row r="59" spans="1:9" ht="33.75" customHeight="1">
      <c r="A59" s="272" t="s">
        <v>116</v>
      </c>
      <c r="B59" s="272"/>
      <c r="C59" s="272"/>
      <c r="D59" s="272"/>
      <c r="E59" s="272"/>
      <c r="F59" s="272"/>
      <c r="G59" s="272"/>
      <c r="H59" s="272"/>
      <c r="I59" s="272"/>
    </row>
    <row r="60" spans="1:9" ht="16.5" thickBot="1"/>
    <row r="61" spans="1:9" ht="79.5" thickBot="1">
      <c r="A61" s="12" t="s">
        <v>1</v>
      </c>
      <c r="B61" s="159" t="s">
        <v>26</v>
      </c>
      <c r="C61" s="159" t="s">
        <v>9</v>
      </c>
      <c r="D61" s="159" t="s">
        <v>3</v>
      </c>
      <c r="E61" s="159" t="s">
        <v>10</v>
      </c>
      <c r="F61" s="159" t="s">
        <v>11</v>
      </c>
      <c r="G61" s="159" t="s">
        <v>12</v>
      </c>
      <c r="H61" s="159" t="s">
        <v>6</v>
      </c>
      <c r="I61" s="15" t="s">
        <v>7</v>
      </c>
    </row>
    <row r="62" spans="1:9" ht="16.5" thickBot="1">
      <c r="A62" s="23">
        <v>1</v>
      </c>
      <c r="B62" s="24">
        <v>2</v>
      </c>
      <c r="C62" s="24">
        <v>3</v>
      </c>
      <c r="D62" s="24">
        <v>4</v>
      </c>
      <c r="E62" s="24" t="s">
        <v>18</v>
      </c>
      <c r="F62" s="24">
        <v>6</v>
      </c>
      <c r="G62" s="24">
        <v>7</v>
      </c>
      <c r="H62" s="24" t="s">
        <v>13</v>
      </c>
      <c r="I62" s="25">
        <v>9</v>
      </c>
    </row>
    <row r="63" spans="1:9" ht="35.25" customHeight="1">
      <c r="A63" s="256" t="s">
        <v>117</v>
      </c>
      <c r="B63" s="257"/>
      <c r="C63" s="257"/>
      <c r="D63" s="257"/>
      <c r="E63" s="257"/>
      <c r="F63" s="257"/>
      <c r="G63" s="257"/>
      <c r="H63" s="257"/>
      <c r="I63" s="258"/>
    </row>
    <row r="64" spans="1:9" ht="57" customHeight="1" thickBot="1">
      <c r="A64" s="26" t="s">
        <v>102</v>
      </c>
      <c r="B64" s="27" t="s">
        <v>102</v>
      </c>
      <c r="C64" s="102">
        <v>0</v>
      </c>
      <c r="D64" s="29">
        <f>SUM(B16)</f>
        <v>28040</v>
      </c>
      <c r="E64" s="30">
        <f>C64/D64</f>
        <v>0</v>
      </c>
      <c r="F64" s="102">
        <v>0</v>
      </c>
      <c r="G64" s="103">
        <v>0</v>
      </c>
      <c r="H64" s="20">
        <v>0</v>
      </c>
      <c r="I64" s="259" t="s">
        <v>23</v>
      </c>
    </row>
    <row r="65" spans="1:9" ht="32.25" customHeight="1" thickBot="1">
      <c r="A65" s="261" t="s">
        <v>28</v>
      </c>
      <c r="B65" s="262"/>
      <c r="C65" s="262"/>
      <c r="D65" s="262"/>
      <c r="E65" s="262"/>
      <c r="F65" s="263"/>
      <c r="G65" s="21"/>
      <c r="H65" s="22">
        <f>SUM(H64:H64)</f>
        <v>0</v>
      </c>
      <c r="I65" s="260"/>
    </row>
    <row r="66" spans="1:9">
      <c r="A66" s="144"/>
      <c r="B66" s="144"/>
      <c r="C66" s="144"/>
      <c r="D66" s="144"/>
      <c r="E66" s="144"/>
      <c r="F66" s="144"/>
      <c r="G66" s="145"/>
      <c r="H66" s="146"/>
      <c r="I66" s="63"/>
    </row>
    <row r="67" spans="1:9">
      <c r="A67" s="239" t="s">
        <v>115</v>
      </c>
      <c r="B67" s="239"/>
      <c r="C67" s="239"/>
      <c r="D67" s="239"/>
      <c r="E67" s="239"/>
      <c r="F67" s="239"/>
      <c r="G67" s="239"/>
      <c r="H67" s="239"/>
      <c r="I67" s="239"/>
    </row>
    <row r="69" spans="1:9">
      <c r="B69"/>
      <c r="C69" s="166"/>
      <c r="D69" s="176"/>
      <c r="E69" s="176"/>
      <c r="F69" s="176"/>
      <c r="G69" s="9"/>
      <c r="H69" s="31"/>
      <c r="I69" s="158"/>
    </row>
    <row r="70" spans="1:9" ht="16.5" thickBot="1">
      <c r="B70"/>
      <c r="C70" s="166"/>
      <c r="D70" s="31"/>
      <c r="E70" s="31"/>
      <c r="F70" s="31"/>
      <c r="H70" s="31"/>
      <c r="I70" s="158"/>
    </row>
    <row r="71" spans="1:9" ht="35.25" customHeight="1" thickBot="1">
      <c r="A71" s="65"/>
      <c r="B71" s="66"/>
      <c r="D71" s="273" t="s">
        <v>86</v>
      </c>
      <c r="E71" s="274"/>
      <c r="F71" s="274"/>
      <c r="G71" s="275"/>
      <c r="H71" s="68" t="s">
        <v>87</v>
      </c>
      <c r="I71" s="158"/>
    </row>
    <row r="72" spans="1:9" ht="35.25" customHeight="1">
      <c r="A72" s="65"/>
      <c r="B72" s="66"/>
      <c r="D72" s="150"/>
      <c r="E72" s="151"/>
      <c r="F72" s="152"/>
      <c r="G72" s="177"/>
      <c r="H72" s="148"/>
      <c r="I72" s="158"/>
    </row>
    <row r="73" spans="1:9" ht="16.5" thickBot="1">
      <c r="A73" s="63"/>
      <c r="B73" s="64"/>
      <c r="D73" s="89">
        <f>SUM(H40)</f>
        <v>280.11795227066477</v>
      </c>
      <c r="E73" s="90">
        <f>SUM(H49)</f>
        <v>0</v>
      </c>
      <c r="F73" s="147">
        <f>SUM(H57)</f>
        <v>0</v>
      </c>
      <c r="G73" s="178">
        <f>SUM(H65)</f>
        <v>0</v>
      </c>
      <c r="H73" s="149">
        <f>SUM(D73:G73)</f>
        <v>280.11795227066477</v>
      </c>
      <c r="I73" s="158"/>
    </row>
    <row r="74" spans="1:9">
      <c r="B74"/>
      <c r="C74" s="166"/>
      <c r="D74" s="31"/>
      <c r="E74" s="31"/>
      <c r="F74" s="31"/>
      <c r="H74" s="31"/>
      <c r="I74" s="158"/>
    </row>
    <row r="75" spans="1:9" ht="31.5" customHeight="1">
      <c r="A75" s="238" t="s">
        <v>30</v>
      </c>
      <c r="B75" s="238"/>
      <c r="C75" s="238"/>
      <c r="D75" s="238"/>
      <c r="E75" s="238"/>
      <c r="F75" s="238"/>
      <c r="G75" s="238"/>
      <c r="H75" s="238"/>
      <c r="I75" s="238"/>
    </row>
    <row r="77" spans="1:9">
      <c r="A77" s="276" t="s">
        <v>31</v>
      </c>
      <c r="B77" s="276"/>
      <c r="C77" s="276"/>
      <c r="D77" s="276"/>
      <c r="E77" s="276"/>
      <c r="F77" s="276"/>
      <c r="G77" s="276"/>
      <c r="H77" s="276"/>
      <c r="I77" s="276"/>
    </row>
    <row r="78" spans="1:9" ht="16.5" thickBot="1"/>
    <row r="79" spans="1:9" ht="81.75" customHeight="1">
      <c r="A79" s="33" t="s">
        <v>1</v>
      </c>
      <c r="B79" s="164" t="s">
        <v>32</v>
      </c>
      <c r="C79" s="164" t="s">
        <v>33</v>
      </c>
      <c r="D79" s="164" t="s">
        <v>34</v>
      </c>
      <c r="E79" s="164" t="s">
        <v>35</v>
      </c>
      <c r="F79" s="164" t="s">
        <v>36</v>
      </c>
      <c r="G79" s="164" t="s">
        <v>37</v>
      </c>
      <c r="H79" s="164" t="s">
        <v>38</v>
      </c>
      <c r="I79" s="35" t="s">
        <v>39</v>
      </c>
    </row>
    <row r="80" spans="1:9" ht="16.5" thickBot="1">
      <c r="A80" s="36">
        <v>1</v>
      </c>
      <c r="B80" s="37">
        <v>1</v>
      </c>
      <c r="C80" s="37">
        <v>2</v>
      </c>
      <c r="D80" s="37">
        <v>3</v>
      </c>
      <c r="E80" s="37">
        <v>4</v>
      </c>
      <c r="F80" s="37">
        <v>5</v>
      </c>
      <c r="G80" s="37" t="s">
        <v>40</v>
      </c>
      <c r="H80" s="37">
        <v>7</v>
      </c>
      <c r="I80" s="38" t="s">
        <v>41</v>
      </c>
    </row>
    <row r="81" spans="1:16">
      <c r="A81" s="277" t="s">
        <v>42</v>
      </c>
      <c r="B81" s="278"/>
      <c r="C81" s="278"/>
      <c r="D81" s="278"/>
      <c r="E81" s="278"/>
      <c r="F81" s="278"/>
      <c r="G81" s="278"/>
      <c r="H81" s="278"/>
      <c r="I81" s="279"/>
    </row>
    <row r="82" spans="1:16">
      <c r="A82" s="167">
        <v>1</v>
      </c>
      <c r="B82" s="168" t="s">
        <v>162</v>
      </c>
      <c r="C82" s="169" t="s">
        <v>167</v>
      </c>
      <c r="D82" s="185">
        <v>10778.443113772455</v>
      </c>
      <c r="E82" s="171">
        <f>SUM(B19)</f>
        <v>34634.5</v>
      </c>
      <c r="F82" s="172">
        <f>SUM(B20)</f>
        <v>1.2351818830242509</v>
      </c>
      <c r="G82" s="168">
        <f>D82*F82/E82</f>
        <v>0.38439526083353975</v>
      </c>
      <c r="H82" s="170">
        <v>8.35</v>
      </c>
      <c r="I82" s="91">
        <f>G82*H82</f>
        <v>3.2097004279600569</v>
      </c>
      <c r="L82" s="31">
        <f>D82*H82</f>
        <v>90000</v>
      </c>
      <c r="M82" s="31">
        <f>400000*0.9</f>
        <v>360000</v>
      </c>
      <c r="N82" s="31">
        <f>M82/4</f>
        <v>90000</v>
      </c>
      <c r="O82" s="31">
        <f>N82/H82</f>
        <v>10778.443113772455</v>
      </c>
      <c r="P82" s="31">
        <f>O82/H82</f>
        <v>1290.8315106314317</v>
      </c>
    </row>
    <row r="83" spans="1:16">
      <c r="A83" s="167">
        <v>2</v>
      </c>
      <c r="B83" s="168" t="s">
        <v>163</v>
      </c>
      <c r="C83" s="169" t="s">
        <v>186</v>
      </c>
      <c r="D83" s="185">
        <v>8.2680035777906404</v>
      </c>
      <c r="E83" s="171">
        <f>SUM(B19)</f>
        <v>34634.5</v>
      </c>
      <c r="F83" s="172">
        <f>SUM(B20)</f>
        <v>1.2351818830242509</v>
      </c>
      <c r="G83" s="168">
        <f>D83*F83/E83</f>
        <v>2.9486460691122114E-4</v>
      </c>
      <c r="H83" s="170">
        <v>6652.15</v>
      </c>
      <c r="I83" s="91">
        <f>G83*H83</f>
        <v>1.9614835948644795</v>
      </c>
      <c r="L83" s="31">
        <f>D83*H83</f>
        <v>55000.000000000007</v>
      </c>
      <c r="M83" s="31">
        <v>220000</v>
      </c>
      <c r="N83" s="31">
        <f>M83/4</f>
        <v>55000</v>
      </c>
      <c r="O83" s="31">
        <f>N83/H83</f>
        <v>8.2680035777906404</v>
      </c>
      <c r="P83" s="31">
        <f>O83/H83</f>
        <v>1.2429069665883424E-3</v>
      </c>
    </row>
    <row r="84" spans="1:16" ht="16.5" thickBot="1">
      <c r="A84" s="6">
        <v>3</v>
      </c>
      <c r="B84" s="40" t="s">
        <v>164</v>
      </c>
      <c r="C84" s="7" t="s">
        <v>168</v>
      </c>
      <c r="D84" s="103">
        <v>48.416789396170842</v>
      </c>
      <c r="E84" s="19">
        <f>SUM(B19)</f>
        <v>34634.5</v>
      </c>
      <c r="F84" s="20">
        <f>SUM(B20)</f>
        <v>1.2351818830242509</v>
      </c>
      <c r="G84" s="7">
        <f t="shared" ref="G84" si="9">D84*F84/E84</f>
        <v>1.7267043293926832E-3</v>
      </c>
      <c r="H84" s="103">
        <v>2037</v>
      </c>
      <c r="I84" s="91">
        <f>G84*H84</f>
        <v>3.5172967189728954</v>
      </c>
      <c r="L84" s="31">
        <f>D84*H84</f>
        <v>98625</v>
      </c>
      <c r="M84" s="31">
        <f>789000*0.5</f>
        <v>394500</v>
      </c>
      <c r="N84" s="31">
        <f>M84/4</f>
        <v>98625</v>
      </c>
      <c r="O84" s="31">
        <f>N84/H84</f>
        <v>48.416789396170842</v>
      </c>
      <c r="P84" s="31">
        <f>O84/H84</f>
        <v>2.3768674224924322E-2</v>
      </c>
    </row>
    <row r="85" spans="1:16" ht="31.5" customHeight="1" thickBot="1">
      <c r="A85" s="280" t="s">
        <v>50</v>
      </c>
      <c r="B85" s="281"/>
      <c r="C85" s="281"/>
      <c r="D85" s="281"/>
      <c r="E85" s="281"/>
      <c r="F85" s="281"/>
      <c r="G85" s="282"/>
      <c r="H85" s="22"/>
      <c r="I85" s="92">
        <f>SUM(I82:I84)</f>
        <v>8.6884807417974308</v>
      </c>
      <c r="L85" s="187">
        <f>SUM(L82:L84)</f>
        <v>243625</v>
      </c>
      <c r="M85" s="63"/>
      <c r="N85" s="63"/>
      <c r="O85" s="63"/>
      <c r="P85" s="63"/>
    </row>
    <row r="86" spans="1:16">
      <c r="L86" s="63"/>
      <c r="M86" s="63"/>
      <c r="N86" s="63"/>
      <c r="O86" s="63"/>
      <c r="P86" s="63"/>
    </row>
    <row r="87" spans="1:16">
      <c r="A87" s="239" t="s">
        <v>44</v>
      </c>
      <c r="B87" s="239"/>
      <c r="C87" s="239"/>
      <c r="D87" s="239"/>
      <c r="E87" s="239"/>
      <c r="F87" s="239"/>
      <c r="G87" s="239"/>
      <c r="H87" s="239"/>
      <c r="I87" s="239"/>
      <c r="L87" s="130"/>
      <c r="M87" s="63"/>
      <c r="N87" s="63"/>
      <c r="O87" s="63"/>
      <c r="P87" s="63"/>
    </row>
    <row r="88" spans="1:16" ht="16.5" thickBot="1"/>
    <row r="89" spans="1:16" ht="81" customHeight="1">
      <c r="A89" s="33" t="s">
        <v>1</v>
      </c>
      <c r="B89" s="164" t="s">
        <v>32</v>
      </c>
      <c r="C89" s="164" t="s">
        <v>33</v>
      </c>
      <c r="D89" s="164" t="s">
        <v>34</v>
      </c>
      <c r="E89" s="164" t="s">
        <v>35</v>
      </c>
      <c r="F89" s="164" t="s">
        <v>36</v>
      </c>
      <c r="G89" s="164" t="s">
        <v>37</v>
      </c>
      <c r="H89" s="164" t="s">
        <v>38</v>
      </c>
      <c r="I89" s="35" t="s">
        <v>39</v>
      </c>
    </row>
    <row r="90" spans="1:16" ht="16.5" thickBot="1">
      <c r="A90" s="36">
        <v>1</v>
      </c>
      <c r="B90" s="37">
        <v>1</v>
      </c>
      <c r="C90" s="37">
        <v>2</v>
      </c>
      <c r="D90" s="37">
        <v>3</v>
      </c>
      <c r="E90" s="37">
        <v>4</v>
      </c>
      <c r="F90" s="37">
        <v>5</v>
      </c>
      <c r="G90" s="37" t="s">
        <v>40</v>
      </c>
      <c r="H90" s="37">
        <v>7</v>
      </c>
      <c r="I90" s="38" t="s">
        <v>41</v>
      </c>
    </row>
    <row r="91" spans="1:16">
      <c r="A91" s="269" t="s">
        <v>45</v>
      </c>
      <c r="B91" s="270"/>
      <c r="C91" s="270"/>
      <c r="D91" s="270"/>
      <c r="E91" s="270"/>
      <c r="F91" s="270"/>
      <c r="G91" s="270"/>
      <c r="H91" s="270"/>
      <c r="I91" s="271"/>
    </row>
    <row r="92" spans="1:16" ht="16.5" thickBot="1">
      <c r="A92" s="26" t="s">
        <v>102</v>
      </c>
      <c r="B92" s="113" t="s">
        <v>102</v>
      </c>
      <c r="C92" s="27" t="s">
        <v>102</v>
      </c>
      <c r="D92" s="103">
        <v>0</v>
      </c>
      <c r="E92" s="29">
        <f>SUM(B19)</f>
        <v>34634.5</v>
      </c>
      <c r="F92" s="126">
        <f>SUM(B20)</f>
        <v>1.2351818830242509</v>
      </c>
      <c r="G92" s="62">
        <f>D92*F92/E92</f>
        <v>0</v>
      </c>
      <c r="H92" s="103">
        <v>0</v>
      </c>
      <c r="I92" s="127">
        <f t="shared" ref="I92" si="10">G92*H92</f>
        <v>0</v>
      </c>
    </row>
    <row r="93" spans="1:16" ht="32.25" customHeight="1" thickBot="1">
      <c r="A93" s="261" t="s">
        <v>51</v>
      </c>
      <c r="B93" s="262"/>
      <c r="C93" s="262"/>
      <c r="D93" s="262"/>
      <c r="E93" s="262"/>
      <c r="F93" s="262"/>
      <c r="G93" s="263"/>
      <c r="H93" s="22"/>
      <c r="I93" s="92">
        <f>SUM(I92:I92)</f>
        <v>0</v>
      </c>
    </row>
    <row r="94" spans="1:16" ht="9.75" customHeight="1"/>
    <row r="95" spans="1:16">
      <c r="A95" s="239" t="s">
        <v>46</v>
      </c>
      <c r="B95" s="239"/>
      <c r="C95" s="239"/>
      <c r="D95" s="239"/>
      <c r="E95" s="239"/>
      <c r="F95" s="239"/>
      <c r="G95" s="239"/>
      <c r="H95" s="239"/>
      <c r="I95" s="239"/>
    </row>
    <row r="96" spans="1:16" ht="9" customHeight="1" thickBot="1"/>
    <row r="97" spans="1:10" ht="82.5" customHeight="1">
      <c r="A97" s="33" t="s">
        <v>1</v>
      </c>
      <c r="B97" s="164" t="s">
        <v>32</v>
      </c>
      <c r="C97" s="164" t="s">
        <v>33</v>
      </c>
      <c r="D97" s="164" t="s">
        <v>34</v>
      </c>
      <c r="E97" s="164" t="s">
        <v>35</v>
      </c>
      <c r="F97" s="164" t="s">
        <v>36</v>
      </c>
      <c r="G97" s="164" t="s">
        <v>37</v>
      </c>
      <c r="H97" s="164" t="s">
        <v>38</v>
      </c>
      <c r="I97" s="35" t="s">
        <v>39</v>
      </c>
    </row>
    <row r="98" spans="1:10" ht="16.5" thickBot="1">
      <c r="A98" s="36">
        <v>1</v>
      </c>
      <c r="B98" s="37">
        <v>1</v>
      </c>
      <c r="C98" s="37">
        <v>2</v>
      </c>
      <c r="D98" s="37">
        <v>3</v>
      </c>
      <c r="E98" s="37">
        <v>4</v>
      </c>
      <c r="F98" s="37">
        <v>5</v>
      </c>
      <c r="G98" s="37" t="s">
        <v>40</v>
      </c>
      <c r="H98" s="37">
        <v>7</v>
      </c>
      <c r="I98" s="38" t="s">
        <v>41</v>
      </c>
    </row>
    <row r="99" spans="1:10">
      <c r="A99" s="269" t="s">
        <v>47</v>
      </c>
      <c r="B99" s="270"/>
      <c r="C99" s="270"/>
      <c r="D99" s="270"/>
      <c r="E99" s="270"/>
      <c r="F99" s="270"/>
      <c r="G99" s="270"/>
      <c r="H99" s="270"/>
      <c r="I99" s="271"/>
    </row>
    <row r="100" spans="1:10" ht="16.5" thickBot="1">
      <c r="A100" s="26" t="s">
        <v>102</v>
      </c>
      <c r="B100" s="113" t="s">
        <v>102</v>
      </c>
      <c r="C100" s="27" t="s">
        <v>102</v>
      </c>
      <c r="D100" s="27">
        <v>0</v>
      </c>
      <c r="E100" s="29">
        <f>SUM(B19)</f>
        <v>34634.5</v>
      </c>
      <c r="F100" s="126">
        <f>SUM(B20)</f>
        <v>1.2351818830242509</v>
      </c>
      <c r="G100" s="62">
        <f>D100*F100/E100</f>
        <v>0</v>
      </c>
      <c r="H100" s="27">
        <v>0</v>
      </c>
      <c r="I100" s="127">
        <f t="shared" ref="I100" si="11">G100*H100</f>
        <v>0</v>
      </c>
    </row>
    <row r="101" spans="1:10" ht="33" customHeight="1" thickBot="1">
      <c r="A101" s="261" t="s">
        <v>52</v>
      </c>
      <c r="B101" s="262"/>
      <c r="C101" s="262"/>
      <c r="D101" s="262"/>
      <c r="E101" s="262"/>
      <c r="F101" s="262"/>
      <c r="G101" s="263"/>
      <c r="H101" s="22"/>
      <c r="I101" s="92">
        <f>SUM(I100:I100)</f>
        <v>0</v>
      </c>
    </row>
    <row r="103" spans="1:10">
      <c r="A103" s="239" t="s">
        <v>48</v>
      </c>
      <c r="B103" s="239"/>
      <c r="C103" s="239"/>
      <c r="D103" s="239"/>
      <c r="E103" s="239"/>
      <c r="F103" s="239"/>
      <c r="G103" s="239"/>
      <c r="H103" s="239"/>
      <c r="I103" s="239"/>
    </row>
    <row r="104" spans="1:10" ht="16.5" thickBot="1"/>
    <row r="105" spans="1:10" ht="82.5" customHeight="1">
      <c r="A105" s="33" t="s">
        <v>1</v>
      </c>
      <c r="B105" s="164" t="s">
        <v>32</v>
      </c>
      <c r="C105" s="164" t="s">
        <v>33</v>
      </c>
      <c r="D105" s="164" t="s">
        <v>34</v>
      </c>
      <c r="E105" s="164" t="s">
        <v>35</v>
      </c>
      <c r="F105" s="164" t="s">
        <v>36</v>
      </c>
      <c r="G105" s="164" t="s">
        <v>37</v>
      </c>
      <c r="H105" s="164" t="s">
        <v>38</v>
      </c>
      <c r="I105" s="41" t="s">
        <v>39</v>
      </c>
      <c r="J105" s="43" t="s">
        <v>56</v>
      </c>
    </row>
    <row r="106" spans="1:10" ht="16.5" thickBot="1">
      <c r="A106" s="36">
        <v>1</v>
      </c>
      <c r="B106" s="37">
        <v>1</v>
      </c>
      <c r="C106" s="37">
        <v>2</v>
      </c>
      <c r="D106" s="37">
        <v>3</v>
      </c>
      <c r="E106" s="37">
        <v>4</v>
      </c>
      <c r="F106" s="37">
        <v>5</v>
      </c>
      <c r="G106" s="37" t="s">
        <v>40</v>
      </c>
      <c r="H106" s="37">
        <v>7</v>
      </c>
      <c r="I106" s="42" t="s">
        <v>57</v>
      </c>
      <c r="J106" s="45">
        <v>9</v>
      </c>
    </row>
    <row r="107" spans="1:10">
      <c r="A107" s="269" t="s">
        <v>49</v>
      </c>
      <c r="B107" s="270"/>
      <c r="C107" s="270"/>
      <c r="D107" s="270"/>
      <c r="E107" s="270"/>
      <c r="F107" s="270"/>
      <c r="G107" s="270"/>
      <c r="H107" s="270"/>
      <c r="I107" s="270"/>
      <c r="J107" s="44"/>
    </row>
    <row r="108" spans="1:10" ht="16.5" thickBot="1">
      <c r="A108" s="6" t="s">
        <v>102</v>
      </c>
      <c r="B108" s="110" t="s">
        <v>102</v>
      </c>
      <c r="C108" s="27" t="s">
        <v>102</v>
      </c>
      <c r="D108" s="102">
        <v>0</v>
      </c>
      <c r="E108" s="19">
        <f>SUM(B19)</f>
        <v>34634.5</v>
      </c>
      <c r="F108" s="20">
        <f>SUM(B20)</f>
        <v>1.2351818830242509</v>
      </c>
      <c r="G108" s="7">
        <f>D108*F108/E108</f>
        <v>0</v>
      </c>
      <c r="H108" s="103">
        <v>0</v>
      </c>
      <c r="I108" s="93">
        <f>G108*H108*J108</f>
        <v>0</v>
      </c>
      <c r="J108" s="104">
        <v>0</v>
      </c>
    </row>
    <row r="109" spans="1:10" ht="32.25" customHeight="1" thickBot="1">
      <c r="A109" s="261" t="s">
        <v>53</v>
      </c>
      <c r="B109" s="262"/>
      <c r="C109" s="262"/>
      <c r="D109" s="262"/>
      <c r="E109" s="262"/>
      <c r="F109" s="262"/>
      <c r="G109" s="263"/>
      <c r="H109" s="22"/>
      <c r="I109" s="22">
        <f>SUM(I108:I108)</f>
        <v>0</v>
      </c>
      <c r="J109" s="105"/>
    </row>
    <row r="111" spans="1:10">
      <c r="A111" s="239" t="s">
        <v>54</v>
      </c>
      <c r="B111" s="239"/>
      <c r="C111" s="239"/>
      <c r="D111" s="239"/>
      <c r="E111" s="239"/>
      <c r="F111" s="239"/>
      <c r="G111" s="239"/>
      <c r="H111" s="239"/>
      <c r="I111" s="239"/>
    </row>
    <row r="112" spans="1:10" ht="16.5" thickBot="1"/>
    <row r="113" spans="1:21" ht="84.75" customHeight="1">
      <c r="A113" s="33" t="s">
        <v>1</v>
      </c>
      <c r="B113" s="164" t="s">
        <v>32</v>
      </c>
      <c r="C113" s="164" t="s">
        <v>33</v>
      </c>
      <c r="D113" s="164" t="s">
        <v>34</v>
      </c>
      <c r="E113" s="164" t="s">
        <v>35</v>
      </c>
      <c r="F113" s="164" t="s">
        <v>36</v>
      </c>
      <c r="G113" s="164" t="s">
        <v>37</v>
      </c>
      <c r="H113" s="164" t="s">
        <v>38</v>
      </c>
      <c r="I113" s="41" t="s">
        <v>39</v>
      </c>
      <c r="J113" s="43" t="s">
        <v>56</v>
      </c>
    </row>
    <row r="114" spans="1:21" ht="16.5" thickBot="1">
      <c r="A114" s="36">
        <v>1</v>
      </c>
      <c r="B114" s="37">
        <v>1</v>
      </c>
      <c r="C114" s="37">
        <v>2</v>
      </c>
      <c r="D114" s="37">
        <v>3</v>
      </c>
      <c r="E114" s="37">
        <v>4</v>
      </c>
      <c r="F114" s="37">
        <v>5</v>
      </c>
      <c r="G114" s="37" t="s">
        <v>40</v>
      </c>
      <c r="H114" s="37">
        <v>7</v>
      </c>
      <c r="I114" s="42" t="s">
        <v>41</v>
      </c>
      <c r="J114" s="45">
        <v>9</v>
      </c>
    </row>
    <row r="115" spans="1:21" ht="15.75" customHeight="1">
      <c r="A115" s="269" t="s">
        <v>55</v>
      </c>
      <c r="B115" s="270"/>
      <c r="C115" s="270"/>
      <c r="D115" s="270"/>
      <c r="E115" s="270"/>
      <c r="F115" s="270"/>
      <c r="G115" s="270"/>
      <c r="H115" s="270"/>
      <c r="I115" s="270"/>
      <c r="J115" s="271"/>
    </row>
    <row r="116" spans="1:21" ht="16.5" thickBot="1">
      <c r="A116" s="6" t="s">
        <v>102</v>
      </c>
      <c r="B116" s="110" t="s">
        <v>102</v>
      </c>
      <c r="C116" s="27" t="s">
        <v>102</v>
      </c>
      <c r="D116" s="102">
        <v>0</v>
      </c>
      <c r="E116" s="19">
        <f>SUM(B19)</f>
        <v>34634.5</v>
      </c>
      <c r="F116" s="20">
        <f>SUM(B20)</f>
        <v>1.2351818830242509</v>
      </c>
      <c r="G116" s="7">
        <f>D116*F116/E116</f>
        <v>0</v>
      </c>
      <c r="H116" s="103">
        <v>0</v>
      </c>
      <c r="I116" s="93">
        <f>G116*H116</f>
        <v>0</v>
      </c>
      <c r="J116" s="104">
        <v>0</v>
      </c>
    </row>
    <row r="117" spans="1:21" ht="32.25" customHeight="1" thickBot="1">
      <c r="A117" s="261" t="s">
        <v>58</v>
      </c>
      <c r="B117" s="262"/>
      <c r="C117" s="262"/>
      <c r="D117" s="262"/>
      <c r="E117" s="262"/>
      <c r="F117" s="262"/>
      <c r="G117" s="263"/>
      <c r="H117" s="22"/>
      <c r="I117" s="156">
        <f>SUM(I116:I116)</f>
        <v>0</v>
      </c>
      <c r="J117" s="105"/>
    </row>
    <row r="119" spans="1:21">
      <c r="A119" s="239" t="s">
        <v>59</v>
      </c>
      <c r="B119" s="239"/>
      <c r="C119" s="239"/>
      <c r="D119" s="239"/>
      <c r="E119" s="239"/>
      <c r="F119" s="239"/>
      <c r="G119" s="239"/>
      <c r="H119" s="239"/>
      <c r="I119" s="239"/>
    </row>
    <row r="120" spans="1:21" ht="16.5" thickBot="1"/>
    <row r="121" spans="1:21" ht="82.5" customHeight="1">
      <c r="A121" s="33" t="s">
        <v>1</v>
      </c>
      <c r="B121" s="164" t="s">
        <v>104</v>
      </c>
      <c r="C121" s="164" t="s">
        <v>33</v>
      </c>
      <c r="D121" s="164" t="s">
        <v>61</v>
      </c>
      <c r="E121" s="164" t="s">
        <v>35</v>
      </c>
      <c r="F121" s="164" t="s">
        <v>36</v>
      </c>
      <c r="G121" s="164" t="s">
        <v>37</v>
      </c>
      <c r="H121" s="164" t="s">
        <v>38</v>
      </c>
      <c r="I121" s="35" t="s">
        <v>39</v>
      </c>
    </row>
    <row r="122" spans="1:21" ht="16.5" thickBot="1">
      <c r="A122" s="36">
        <v>1</v>
      </c>
      <c r="B122" s="37">
        <v>1</v>
      </c>
      <c r="C122" s="37">
        <v>2</v>
      </c>
      <c r="D122" s="37">
        <v>3</v>
      </c>
      <c r="E122" s="37">
        <v>4</v>
      </c>
      <c r="F122" s="37">
        <v>5</v>
      </c>
      <c r="G122" s="37" t="s">
        <v>40</v>
      </c>
      <c r="H122" s="37">
        <v>7</v>
      </c>
      <c r="I122" s="38" t="s">
        <v>41</v>
      </c>
    </row>
    <row r="123" spans="1:21">
      <c r="A123" s="269" t="s">
        <v>60</v>
      </c>
      <c r="B123" s="270"/>
      <c r="C123" s="270"/>
      <c r="D123" s="270"/>
      <c r="E123" s="270"/>
      <c r="F123" s="270"/>
      <c r="G123" s="270"/>
      <c r="H123" s="270"/>
      <c r="I123" s="271"/>
      <c r="Q123" s="63"/>
      <c r="R123" s="63"/>
      <c r="S123" s="63"/>
      <c r="T123" s="63"/>
      <c r="U123" s="63"/>
    </row>
    <row r="124" spans="1:21">
      <c r="A124" s="67">
        <v>1</v>
      </c>
      <c r="B124" s="123" t="s">
        <v>139</v>
      </c>
      <c r="C124" s="62" t="s">
        <v>103</v>
      </c>
      <c r="D124" s="102">
        <v>1</v>
      </c>
      <c r="E124" s="19">
        <f>SUM(B19)</f>
        <v>34634.5</v>
      </c>
      <c r="F124" s="20">
        <f>SUM(B20)</f>
        <v>1.2351818830242509</v>
      </c>
      <c r="G124" s="7">
        <f>D124*F124/E124</f>
        <v>3.5663338088445071E-5</v>
      </c>
      <c r="H124" s="103">
        <v>292137.55200000003</v>
      </c>
      <c r="I124" s="91">
        <f>G124*H124</f>
        <v>10.418600285306704</v>
      </c>
      <c r="J124" s="176"/>
      <c r="L124" s="31">
        <f>D124*H124</f>
        <v>292137.55200000003</v>
      </c>
      <c r="M124" s="157">
        <f>L124/12</f>
        <v>24344.796000000002</v>
      </c>
      <c r="P124" s="31"/>
      <c r="Q124" s="63"/>
      <c r="R124" s="130"/>
      <c r="S124" s="186"/>
      <c r="T124" s="186"/>
      <c r="U124" s="63"/>
    </row>
    <row r="125" spans="1:21">
      <c r="A125" s="67">
        <v>2</v>
      </c>
      <c r="B125" s="124" t="s">
        <v>140</v>
      </c>
      <c r="C125" s="62" t="s">
        <v>103</v>
      </c>
      <c r="D125" s="102">
        <v>1</v>
      </c>
      <c r="E125" s="19">
        <f>SUM(B19)</f>
        <v>34634.5</v>
      </c>
      <c r="F125" s="20">
        <f>SUM(B20)</f>
        <v>1.2351818830242509</v>
      </c>
      <c r="G125" s="7">
        <f t="shared" ref="G125:G132" si="12">D125*F125/E125</f>
        <v>3.5663338088445071E-5</v>
      </c>
      <c r="H125" s="103">
        <v>262924.57800000004</v>
      </c>
      <c r="I125" s="91">
        <f t="shared" ref="I125:I132" si="13">G125*H125</f>
        <v>9.3767681169757484</v>
      </c>
      <c r="J125" s="176"/>
      <c r="L125" s="31">
        <f t="shared" ref="L125:L132" si="14">D125*H125</f>
        <v>262924.57800000004</v>
      </c>
      <c r="M125" s="157">
        <f t="shared" ref="M125:M132" si="15">L125/12</f>
        <v>21910.381500000003</v>
      </c>
      <c r="P125" s="31"/>
      <c r="Q125" s="63"/>
      <c r="R125" s="130"/>
      <c r="S125" s="186"/>
      <c r="T125" s="186"/>
      <c r="U125" s="63"/>
    </row>
    <row r="126" spans="1:21" ht="31.5">
      <c r="A126" s="67">
        <v>3</v>
      </c>
      <c r="B126" s="123" t="s">
        <v>141</v>
      </c>
      <c r="C126" s="62" t="s">
        <v>103</v>
      </c>
      <c r="D126" s="102">
        <v>1</v>
      </c>
      <c r="E126" s="19">
        <f>SUM(B19)</f>
        <v>34634.5</v>
      </c>
      <c r="F126" s="20">
        <f>SUM(B20)</f>
        <v>1.2351818830242509</v>
      </c>
      <c r="G126" s="7">
        <f t="shared" si="12"/>
        <v>3.5663338088445071E-5</v>
      </c>
      <c r="H126" s="103">
        <v>0</v>
      </c>
      <c r="I126" s="91">
        <f t="shared" si="13"/>
        <v>0</v>
      </c>
      <c r="J126" s="176"/>
      <c r="L126" s="31">
        <f t="shared" si="14"/>
        <v>0</v>
      </c>
      <c r="M126" s="157">
        <f t="shared" si="15"/>
        <v>0</v>
      </c>
      <c r="P126" s="31"/>
      <c r="Q126" s="63"/>
      <c r="R126" s="130"/>
      <c r="S126" s="186"/>
      <c r="T126" s="186"/>
      <c r="U126" s="63"/>
    </row>
    <row r="127" spans="1:21">
      <c r="A127" s="67">
        <v>4</v>
      </c>
      <c r="B127" s="124" t="s">
        <v>142</v>
      </c>
      <c r="C127" s="62" t="s">
        <v>103</v>
      </c>
      <c r="D127" s="102">
        <v>1</v>
      </c>
      <c r="E127" s="19">
        <f>SUM(B$19)</f>
        <v>34634.5</v>
      </c>
      <c r="F127" s="20">
        <f>SUM(B$20)</f>
        <v>1.2351818830242509</v>
      </c>
      <c r="G127" s="7">
        <f t="shared" si="12"/>
        <v>3.5663338088445071E-5</v>
      </c>
      <c r="H127" s="103">
        <v>148619.06849999999</v>
      </c>
      <c r="I127" s="91">
        <f>G127*H127</f>
        <v>5.3002520863052771</v>
      </c>
      <c r="J127" s="176"/>
      <c r="L127" s="31">
        <f t="shared" si="14"/>
        <v>148619.06849999999</v>
      </c>
      <c r="M127" s="157">
        <f t="shared" si="15"/>
        <v>12384.922375</v>
      </c>
      <c r="P127" s="31"/>
      <c r="Q127" s="63"/>
      <c r="R127" s="130"/>
      <c r="S127" s="186"/>
      <c r="T127" s="186"/>
      <c r="U127" s="63"/>
    </row>
    <row r="128" spans="1:21">
      <c r="A128" s="67">
        <v>5</v>
      </c>
      <c r="B128" s="124" t="s">
        <v>143</v>
      </c>
      <c r="C128" s="62" t="s">
        <v>103</v>
      </c>
      <c r="D128" s="102">
        <v>1</v>
      </c>
      <c r="E128" s="19">
        <f t="shared" ref="E128:E146" si="16">SUM(B$19)</f>
        <v>34634.5</v>
      </c>
      <c r="F128" s="20">
        <f t="shared" ref="F128:F146" si="17">SUM(B$20)</f>
        <v>1.2351818830242509</v>
      </c>
      <c r="G128" s="7">
        <f t="shared" si="12"/>
        <v>3.5663338088445071E-5</v>
      </c>
      <c r="H128" s="103">
        <v>147484.701</v>
      </c>
      <c r="I128" s="91">
        <f t="shared" si="13"/>
        <v>5.2597967546362332</v>
      </c>
      <c r="J128" s="176"/>
      <c r="L128" s="31">
        <f t="shared" si="14"/>
        <v>147484.701</v>
      </c>
      <c r="M128" s="157">
        <f t="shared" si="15"/>
        <v>12290.391750000001</v>
      </c>
      <c r="P128" s="31"/>
      <c r="Q128" s="63"/>
      <c r="R128" s="130"/>
      <c r="S128" s="186"/>
      <c r="T128" s="186"/>
      <c r="U128" s="63"/>
    </row>
    <row r="129" spans="1:21">
      <c r="A129" s="67">
        <v>6</v>
      </c>
      <c r="B129" s="124" t="s">
        <v>144</v>
      </c>
      <c r="C129" s="62" t="s">
        <v>103</v>
      </c>
      <c r="D129" s="102">
        <v>1</v>
      </c>
      <c r="E129" s="19">
        <f t="shared" si="16"/>
        <v>34634.5</v>
      </c>
      <c r="F129" s="20">
        <f t="shared" si="17"/>
        <v>1.2351818830242509</v>
      </c>
      <c r="G129" s="7">
        <f t="shared" si="12"/>
        <v>3.5663338088445071E-5</v>
      </c>
      <c r="H129" s="103">
        <v>146350.33350000001</v>
      </c>
      <c r="I129" s="91">
        <f t="shared" si="13"/>
        <v>5.2193414229671893</v>
      </c>
      <c r="J129" s="176"/>
      <c r="L129" s="31">
        <f t="shared" si="14"/>
        <v>146350.33350000001</v>
      </c>
      <c r="M129" s="157">
        <f t="shared" si="15"/>
        <v>12195.861125000001</v>
      </c>
      <c r="P129" s="31"/>
      <c r="Q129" s="63"/>
      <c r="R129" s="130"/>
      <c r="S129" s="186"/>
      <c r="T129" s="186"/>
      <c r="U129" s="63"/>
    </row>
    <row r="130" spans="1:21">
      <c r="A130" s="67">
        <v>7</v>
      </c>
      <c r="B130" s="124" t="s">
        <v>145</v>
      </c>
      <c r="C130" s="62" t="s">
        <v>103</v>
      </c>
      <c r="D130" s="102">
        <v>1</v>
      </c>
      <c r="E130" s="19">
        <f t="shared" si="16"/>
        <v>34634.5</v>
      </c>
      <c r="F130" s="20">
        <f t="shared" si="17"/>
        <v>1.2351818830242509</v>
      </c>
      <c r="G130" s="7">
        <f t="shared" si="12"/>
        <v>3.5663338088445071E-5</v>
      </c>
      <c r="H130" s="103">
        <v>162686.853</v>
      </c>
      <c r="I130" s="91">
        <f t="shared" si="13"/>
        <v>5.8019562410841647</v>
      </c>
      <c r="J130" s="176"/>
      <c r="L130" s="31">
        <f t="shared" si="14"/>
        <v>162686.853</v>
      </c>
      <c r="M130" s="157">
        <f t="shared" si="15"/>
        <v>13557.23775</v>
      </c>
      <c r="P130" s="31"/>
      <c r="Q130" s="63"/>
      <c r="R130" s="130"/>
      <c r="S130" s="186"/>
      <c r="T130" s="186"/>
      <c r="U130" s="63"/>
    </row>
    <row r="131" spans="1:21">
      <c r="A131" s="67">
        <v>8</v>
      </c>
      <c r="B131" s="124" t="s">
        <v>101</v>
      </c>
      <c r="C131" s="62" t="s">
        <v>103</v>
      </c>
      <c r="D131" s="102">
        <v>1</v>
      </c>
      <c r="E131" s="19">
        <f t="shared" si="16"/>
        <v>34634.5</v>
      </c>
      <c r="F131" s="20">
        <f t="shared" si="17"/>
        <v>1.2351818830242509</v>
      </c>
      <c r="G131" s="7">
        <f t="shared" si="12"/>
        <v>3.5663338088445071E-5</v>
      </c>
      <c r="H131" s="103">
        <v>153157.18950000001</v>
      </c>
      <c r="I131" s="91">
        <f>G131*H131</f>
        <v>5.4620966298145497</v>
      </c>
      <c r="J131" s="176"/>
      <c r="L131" s="31">
        <f t="shared" si="14"/>
        <v>153157.18950000001</v>
      </c>
      <c r="M131" s="157">
        <f t="shared" si="15"/>
        <v>12763.099125000001</v>
      </c>
      <c r="P131" s="31"/>
      <c r="Q131" s="63"/>
      <c r="R131" s="130"/>
      <c r="S131" s="186"/>
      <c r="T131" s="186"/>
      <c r="U131" s="63"/>
    </row>
    <row r="132" spans="1:21">
      <c r="A132" s="67">
        <v>9</v>
      </c>
      <c r="B132" s="124" t="s">
        <v>146</v>
      </c>
      <c r="C132" s="62" t="s">
        <v>103</v>
      </c>
      <c r="D132" s="102">
        <v>1</v>
      </c>
      <c r="E132" s="19">
        <f t="shared" si="16"/>
        <v>34634.5</v>
      </c>
      <c r="F132" s="20">
        <f t="shared" si="17"/>
        <v>1.2351818830242509</v>
      </c>
      <c r="G132" s="7">
        <f t="shared" si="12"/>
        <v>3.5663338088445071E-5</v>
      </c>
      <c r="H132" s="103">
        <v>99178.873500000002</v>
      </c>
      <c r="I132" s="91">
        <f t="shared" si="13"/>
        <v>3.5370496968616254</v>
      </c>
      <c r="J132" s="176"/>
      <c r="L132" s="31">
        <f t="shared" si="14"/>
        <v>99178.873500000002</v>
      </c>
      <c r="M132" s="157">
        <f t="shared" si="15"/>
        <v>8264.9061249999995</v>
      </c>
      <c r="P132" s="31"/>
      <c r="Q132" s="63"/>
      <c r="R132" s="130"/>
      <c r="S132" s="186"/>
      <c r="T132" s="186"/>
      <c r="U132" s="63"/>
    </row>
    <row r="133" spans="1:21">
      <c r="A133" s="67">
        <v>10</v>
      </c>
      <c r="B133" s="124" t="s">
        <v>147</v>
      </c>
      <c r="C133" s="62" t="s">
        <v>103</v>
      </c>
      <c r="D133" s="102">
        <v>8</v>
      </c>
      <c r="E133" s="19">
        <f t="shared" si="16"/>
        <v>34634.5</v>
      </c>
      <c r="F133" s="20">
        <f t="shared" si="17"/>
        <v>1.2351818830242509</v>
      </c>
      <c r="G133" s="7">
        <f>D133*F133/E133</f>
        <v>2.8530670470756057E-4</v>
      </c>
      <c r="H133" s="103">
        <f>1062753.2685/8</f>
        <v>132844.1585625</v>
      </c>
      <c r="I133" s="91">
        <v>66.7</v>
      </c>
      <c r="J133" s="176"/>
      <c r="L133" s="31">
        <f>D133*H133</f>
        <v>1062753.2685</v>
      </c>
      <c r="M133" s="157">
        <f>L133/12</f>
        <v>88562.772375</v>
      </c>
      <c r="P133" s="31"/>
      <c r="Q133" s="63"/>
      <c r="R133" s="130"/>
      <c r="S133" s="186"/>
      <c r="T133" s="186"/>
      <c r="U133" s="63"/>
    </row>
    <row r="134" spans="1:21" ht="31.5">
      <c r="A134" s="67">
        <v>11</v>
      </c>
      <c r="B134" s="124" t="s">
        <v>148</v>
      </c>
      <c r="C134" s="62" t="s">
        <v>103</v>
      </c>
      <c r="D134" s="102">
        <v>2</v>
      </c>
      <c r="E134" s="19">
        <f t="shared" si="16"/>
        <v>34634.5</v>
      </c>
      <c r="F134" s="20">
        <f t="shared" si="17"/>
        <v>1.2351818830242509</v>
      </c>
      <c r="G134" s="7">
        <f t="shared" ref="G134:G146" si="18">D134*F134/E134</f>
        <v>7.1326676176890143E-5</v>
      </c>
      <c r="H134" s="103">
        <f>217823.6235/2</f>
        <v>108911.81174999999</v>
      </c>
      <c r="I134" s="91">
        <f t="shared" ref="I134:I146" si="19">G134*H134</f>
        <v>7.7683175285306687</v>
      </c>
      <c r="J134" s="176"/>
      <c r="L134" s="31">
        <f t="shared" ref="L134:M146" si="20">D134*H134</f>
        <v>217823.62349999999</v>
      </c>
      <c r="M134" s="157">
        <f t="shared" si="20"/>
        <v>269051.79344189545</v>
      </c>
      <c r="P134" s="31"/>
      <c r="Q134" s="63"/>
      <c r="R134" s="130"/>
      <c r="S134" s="186"/>
      <c r="T134" s="186"/>
      <c r="U134" s="63"/>
    </row>
    <row r="135" spans="1:21">
      <c r="A135" s="67">
        <v>12</v>
      </c>
      <c r="B135" s="124" t="s">
        <v>159</v>
      </c>
      <c r="C135" s="62" t="s">
        <v>103</v>
      </c>
      <c r="D135" s="102">
        <v>7</v>
      </c>
      <c r="E135" s="19">
        <f t="shared" si="16"/>
        <v>34634.5</v>
      </c>
      <c r="F135" s="20">
        <f t="shared" si="17"/>
        <v>1.2351818830242509</v>
      </c>
      <c r="G135" s="7">
        <f t="shared" si="18"/>
        <v>2.4964336661911557E-4</v>
      </c>
      <c r="H135" s="103">
        <f>195508.971/7</f>
        <v>27929.852999999999</v>
      </c>
      <c r="I135" s="91">
        <f t="shared" si="19"/>
        <v>6.9725025320970042</v>
      </c>
      <c r="J135" s="176"/>
      <c r="L135" s="31">
        <f t="shared" si="20"/>
        <v>195508.97099999999</v>
      </c>
      <c r="M135" s="157">
        <f t="shared" si="20"/>
        <v>241489.13894791369</v>
      </c>
      <c r="P135" s="31"/>
      <c r="Q135" s="63"/>
      <c r="R135" s="130"/>
      <c r="S135" s="186"/>
      <c r="T135" s="186"/>
      <c r="U135" s="63"/>
    </row>
    <row r="136" spans="1:21">
      <c r="A136" s="67">
        <v>13</v>
      </c>
      <c r="B136" s="124" t="s">
        <v>133</v>
      </c>
      <c r="C136" s="62" t="s">
        <v>103</v>
      </c>
      <c r="D136" s="102">
        <v>1</v>
      </c>
      <c r="E136" s="19">
        <f t="shared" si="16"/>
        <v>34634.5</v>
      </c>
      <c r="F136" s="20">
        <f t="shared" si="17"/>
        <v>1.2351818830242509</v>
      </c>
      <c r="G136" s="7">
        <f t="shared" si="18"/>
        <v>3.5663338088445071E-5</v>
      </c>
      <c r="H136" s="103">
        <v>161368.57800000001</v>
      </c>
      <c r="I136" s="91">
        <f t="shared" si="19"/>
        <v>5.7549421540656196</v>
      </c>
      <c r="J136" s="176"/>
      <c r="L136" s="31">
        <f t="shared" si="20"/>
        <v>161368.57800000001</v>
      </c>
      <c r="M136" s="157">
        <f t="shared" si="20"/>
        <v>199319.54403498571</v>
      </c>
      <c r="P136" s="31"/>
      <c r="Q136" s="63"/>
      <c r="R136" s="130"/>
      <c r="S136" s="186"/>
      <c r="T136" s="186"/>
      <c r="U136" s="63"/>
    </row>
    <row r="137" spans="1:21" ht="31.5">
      <c r="A137" s="67">
        <v>14</v>
      </c>
      <c r="B137" s="124" t="s">
        <v>150</v>
      </c>
      <c r="C137" s="62" t="s">
        <v>103</v>
      </c>
      <c r="D137" s="102">
        <v>1</v>
      </c>
      <c r="E137" s="19">
        <f t="shared" si="16"/>
        <v>34634.5</v>
      </c>
      <c r="F137" s="20">
        <f t="shared" si="17"/>
        <v>1.2351818830242509</v>
      </c>
      <c r="G137" s="7">
        <f t="shared" si="18"/>
        <v>3.5663338088445071E-5</v>
      </c>
      <c r="H137" s="103">
        <v>122525.68650000001</v>
      </c>
      <c r="I137" s="91">
        <f t="shared" si="19"/>
        <v>4.3696749821683305</v>
      </c>
      <c r="J137" s="176"/>
      <c r="L137" s="31">
        <f t="shared" si="20"/>
        <v>122525.68650000001</v>
      </c>
      <c r="M137" s="157">
        <f t="shared" si="20"/>
        <v>151341.50816990904</v>
      </c>
      <c r="P137" s="31"/>
      <c r="Q137" s="63"/>
      <c r="R137" s="130"/>
      <c r="S137" s="186"/>
      <c r="T137" s="186"/>
      <c r="U137" s="63"/>
    </row>
    <row r="138" spans="1:21">
      <c r="A138" s="67">
        <v>15</v>
      </c>
      <c r="B138" s="124" t="s">
        <v>151</v>
      </c>
      <c r="C138" s="62" t="s">
        <v>103</v>
      </c>
      <c r="D138" s="102">
        <v>1</v>
      </c>
      <c r="E138" s="19">
        <f t="shared" si="16"/>
        <v>34634.5</v>
      </c>
      <c r="F138" s="20">
        <f t="shared" si="17"/>
        <v>1.2351818830242509</v>
      </c>
      <c r="G138" s="7">
        <f t="shared" si="18"/>
        <v>3.5663338088445071E-5</v>
      </c>
      <c r="H138" s="103">
        <v>60582.060000000005</v>
      </c>
      <c r="I138" s="91">
        <f t="shared" si="19"/>
        <v>2.1605584878744648</v>
      </c>
      <c r="J138" s="176"/>
      <c r="L138" s="31">
        <f t="shared" si="20"/>
        <v>60582.060000000005</v>
      </c>
      <c r="M138" s="157">
        <f t="shared" si="20"/>
        <v>74829.862948288152</v>
      </c>
      <c r="P138" s="31"/>
      <c r="Q138" s="63"/>
      <c r="R138" s="130"/>
      <c r="S138" s="186"/>
      <c r="T138" s="186"/>
      <c r="U138" s="63"/>
    </row>
    <row r="139" spans="1:21">
      <c r="A139" s="67">
        <v>16</v>
      </c>
      <c r="B139" s="124" t="s">
        <v>152</v>
      </c>
      <c r="C139" s="62" t="s">
        <v>103</v>
      </c>
      <c r="D139" s="102">
        <v>1</v>
      </c>
      <c r="E139" s="19">
        <f t="shared" si="16"/>
        <v>34634.5</v>
      </c>
      <c r="F139" s="20">
        <f t="shared" si="17"/>
        <v>1.2351818830242509</v>
      </c>
      <c r="G139" s="7">
        <f t="shared" si="18"/>
        <v>3.5663338088445071E-5</v>
      </c>
      <c r="H139" s="103">
        <v>118146.735</v>
      </c>
      <c r="I139" s="91">
        <f t="shared" si="19"/>
        <v>4.213506954350926</v>
      </c>
      <c r="J139" s="176"/>
      <c r="L139" s="31">
        <f t="shared" si="20"/>
        <v>118146.735</v>
      </c>
      <c r="M139" s="157">
        <f t="shared" si="20"/>
        <v>145932.70661046714</v>
      </c>
      <c r="P139" s="31"/>
      <c r="Q139" s="63"/>
      <c r="R139" s="130"/>
      <c r="S139" s="186"/>
      <c r="T139" s="186"/>
      <c r="U139" s="63"/>
    </row>
    <row r="140" spans="1:21">
      <c r="A140" s="67">
        <v>17</v>
      </c>
      <c r="B140" s="124" t="s">
        <v>153</v>
      </c>
      <c r="C140" s="62" t="s">
        <v>103</v>
      </c>
      <c r="D140" s="102">
        <v>1</v>
      </c>
      <c r="E140" s="19">
        <f t="shared" si="16"/>
        <v>34634.5</v>
      </c>
      <c r="F140" s="20">
        <f t="shared" si="17"/>
        <v>1.2351818830242509</v>
      </c>
      <c r="G140" s="7">
        <f t="shared" si="18"/>
        <v>3.5663338088445071E-5</v>
      </c>
      <c r="H140" s="103">
        <v>102068.337</v>
      </c>
      <c r="I140" s="91">
        <f t="shared" si="19"/>
        <v>3.6400976105563472</v>
      </c>
      <c r="J140" s="176"/>
      <c r="L140" s="31">
        <f t="shared" si="20"/>
        <v>102068.337</v>
      </c>
      <c r="M140" s="157">
        <f t="shared" si="20"/>
        <v>126072.96069281381</v>
      </c>
      <c r="P140" s="31"/>
      <c r="Q140" s="63"/>
      <c r="R140" s="130"/>
      <c r="S140" s="186"/>
      <c r="T140" s="186"/>
      <c r="U140" s="63"/>
    </row>
    <row r="141" spans="1:21">
      <c r="A141" s="67">
        <v>18</v>
      </c>
      <c r="B141" s="124" t="s">
        <v>110</v>
      </c>
      <c r="C141" s="62" t="s">
        <v>103</v>
      </c>
      <c r="D141" s="102">
        <v>1</v>
      </c>
      <c r="E141" s="19">
        <f t="shared" si="16"/>
        <v>34634.5</v>
      </c>
      <c r="F141" s="20">
        <f t="shared" si="17"/>
        <v>1.2351818830242509</v>
      </c>
      <c r="G141" s="7">
        <f t="shared" si="18"/>
        <v>3.5663338088445071E-5</v>
      </c>
      <c r="H141" s="103">
        <v>89375.464500000002</v>
      </c>
      <c r="I141" s="91">
        <f t="shared" si="19"/>
        <v>3.1874274072753206</v>
      </c>
      <c r="J141" s="176"/>
      <c r="L141" s="31">
        <f t="shared" si="20"/>
        <v>89375.464500000002</v>
      </c>
      <c r="M141" s="157">
        <f t="shared" si="20"/>
        <v>110394.9545372771</v>
      </c>
      <c r="P141" s="31"/>
      <c r="Q141" s="63"/>
      <c r="R141" s="130"/>
      <c r="S141" s="186"/>
      <c r="T141" s="186"/>
      <c r="U141" s="63"/>
    </row>
    <row r="142" spans="1:21">
      <c r="A142" s="67">
        <v>19</v>
      </c>
      <c r="B142" s="124" t="s">
        <v>154</v>
      </c>
      <c r="C142" s="62" t="s">
        <v>103</v>
      </c>
      <c r="D142" s="102">
        <v>1</v>
      </c>
      <c r="E142" s="19">
        <f>SUM(B$19)</f>
        <v>34634.5</v>
      </c>
      <c r="F142" s="20">
        <f>SUM(B$20)</f>
        <v>1.2351818830242509</v>
      </c>
      <c r="G142" s="7">
        <f t="shared" si="18"/>
        <v>3.5663338088445071E-5</v>
      </c>
      <c r="H142" s="103">
        <v>59500.749000000003</v>
      </c>
      <c r="I142" s="91">
        <f t="shared" si="19"/>
        <v>2.12199532810271</v>
      </c>
      <c r="J142" s="176"/>
      <c r="L142" s="31">
        <f t="shared" si="20"/>
        <v>59500.749000000003</v>
      </c>
      <c r="M142" s="157">
        <f t="shared" si="20"/>
        <v>73494.247191173316</v>
      </c>
      <c r="P142" s="31"/>
      <c r="Q142" s="63"/>
      <c r="R142" s="130"/>
      <c r="S142" s="186"/>
      <c r="T142" s="186"/>
      <c r="U142" s="63"/>
    </row>
    <row r="143" spans="1:21" s="184" customFormat="1">
      <c r="A143" s="67">
        <v>20</v>
      </c>
      <c r="B143" s="124" t="s">
        <v>158</v>
      </c>
      <c r="C143" s="62" t="s">
        <v>103</v>
      </c>
      <c r="D143" s="102">
        <v>5</v>
      </c>
      <c r="E143" s="19">
        <f>SUM(B$19)</f>
        <v>34634.5</v>
      </c>
      <c r="F143" s="20">
        <f>SUM(B$20)</f>
        <v>1.2351818830242509</v>
      </c>
      <c r="G143" s="7">
        <f t="shared" si="18"/>
        <v>1.7831669044222537E-4</v>
      </c>
      <c r="H143" s="103">
        <f>303467.2305/5</f>
        <v>60693.446100000001</v>
      </c>
      <c r="I143" s="91">
        <f t="shared" si="19"/>
        <v>10.822654440085591</v>
      </c>
      <c r="J143" s="176"/>
      <c r="L143" s="31">
        <f t="shared" si="20"/>
        <v>303467.23050000001</v>
      </c>
      <c r="M143" s="184">
        <f t="shared" si="20"/>
        <v>374837.22520514438</v>
      </c>
      <c r="P143" s="31"/>
      <c r="Q143" s="63"/>
      <c r="R143" s="130"/>
      <c r="S143" s="186"/>
      <c r="T143" s="186"/>
      <c r="U143" s="63"/>
    </row>
    <row r="144" spans="1:21" s="184" customFormat="1">
      <c r="A144" s="67">
        <v>21</v>
      </c>
      <c r="B144" s="123" t="s">
        <v>169</v>
      </c>
      <c r="C144" s="62" t="s">
        <v>103</v>
      </c>
      <c r="D144" s="102">
        <v>4</v>
      </c>
      <c r="E144" s="19">
        <f>SUM(B$19)</f>
        <v>34634.5</v>
      </c>
      <c r="F144" s="20">
        <f>SUM(B$20)</f>
        <v>1.2351818830242509</v>
      </c>
      <c r="G144" s="7">
        <f t="shared" si="18"/>
        <v>1.4265335235378029E-4</v>
      </c>
      <c r="H144" s="103">
        <f>247272.2595/4</f>
        <v>61818.064874999996</v>
      </c>
      <c r="I144" s="91">
        <f t="shared" si="19"/>
        <v>8.8185541904422227</v>
      </c>
      <c r="J144" s="176"/>
      <c r="L144" s="31">
        <f t="shared" si="20"/>
        <v>247272.25949999999</v>
      </c>
      <c r="M144" s="184">
        <f t="shared" si="20"/>
        <v>305426.21510887117</v>
      </c>
      <c r="P144" s="31"/>
      <c r="Q144" s="63"/>
      <c r="R144" s="130"/>
      <c r="S144" s="186"/>
      <c r="T144" s="186"/>
      <c r="U144" s="63"/>
    </row>
    <row r="145" spans="1:21" s="184" customFormat="1">
      <c r="A145" s="67">
        <v>22</v>
      </c>
      <c r="B145" s="124" t="s">
        <v>155</v>
      </c>
      <c r="C145" s="62" t="s">
        <v>103</v>
      </c>
      <c r="D145" s="102">
        <v>2</v>
      </c>
      <c r="E145" s="19">
        <f>SUM(B$19)</f>
        <v>34634.5</v>
      </c>
      <c r="F145" s="20">
        <f>SUM(B$20)</f>
        <v>1.2351818830242509</v>
      </c>
      <c r="G145" s="7">
        <f t="shared" si="18"/>
        <v>7.1326676176890143E-5</v>
      </c>
      <c r="H145" s="103">
        <f>152683.2615/2</f>
        <v>76341.630749999997</v>
      </c>
      <c r="I145" s="91">
        <f t="shared" si="19"/>
        <v>5.4451947753209691</v>
      </c>
      <c r="J145" s="176"/>
      <c r="L145" s="31">
        <f t="shared" si="20"/>
        <v>152683.26149999999</v>
      </c>
      <c r="M145" s="184">
        <f t="shared" si="20"/>
        <v>188591.59844585409</v>
      </c>
      <c r="P145" s="31"/>
      <c r="Q145" s="63"/>
      <c r="R145" s="130"/>
      <c r="S145" s="186"/>
      <c r="T145" s="186"/>
      <c r="U145" s="63"/>
    </row>
    <row r="146" spans="1:21" ht="16.5" thickBot="1">
      <c r="A146" s="67">
        <v>23</v>
      </c>
      <c r="B146" s="124" t="s">
        <v>156</v>
      </c>
      <c r="C146" s="62" t="s">
        <v>103</v>
      </c>
      <c r="D146" s="102">
        <v>3</v>
      </c>
      <c r="E146" s="19">
        <f t="shared" si="16"/>
        <v>34634.5</v>
      </c>
      <c r="F146" s="20">
        <f t="shared" si="17"/>
        <v>1.2351818830242509</v>
      </c>
      <c r="G146" s="7">
        <f t="shared" si="18"/>
        <v>1.0699001426533523E-4</v>
      </c>
      <c r="H146" s="103">
        <f>185735.508/3</f>
        <v>61911.836000000003</v>
      </c>
      <c r="I146" s="91">
        <f t="shared" si="19"/>
        <v>6.623948216833095</v>
      </c>
      <c r="J146" s="176"/>
      <c r="L146" s="31">
        <f t="shared" si="20"/>
        <v>185735.508</v>
      </c>
      <c r="M146" s="157">
        <f t="shared" si="20"/>
        <v>229417.13451590584</v>
      </c>
      <c r="P146" s="31"/>
      <c r="Q146" s="63"/>
      <c r="R146" s="130"/>
      <c r="S146" s="186"/>
      <c r="T146" s="186"/>
      <c r="U146" s="63"/>
    </row>
    <row r="147" spans="1:21" ht="31.5" customHeight="1" thickBot="1">
      <c r="A147" s="261" t="s">
        <v>62</v>
      </c>
      <c r="B147" s="262"/>
      <c r="C147" s="262"/>
      <c r="D147" s="262"/>
      <c r="E147" s="262"/>
      <c r="F147" s="262"/>
      <c r="G147" s="263"/>
      <c r="H147" s="22"/>
      <c r="I147" s="92">
        <f>SUM(I124:I146)</f>
        <v>188.97523584165475</v>
      </c>
      <c r="J147" s="236"/>
      <c r="L147" s="137">
        <f>SUM(L124:L146)</f>
        <v>4491350.8815000001</v>
      </c>
      <c r="P147" s="31"/>
      <c r="Q147" s="63"/>
      <c r="R147" s="63"/>
      <c r="S147" s="186"/>
      <c r="T147" s="186"/>
      <c r="U147" s="63"/>
    </row>
    <row r="148" spans="1:21">
      <c r="Q148" s="63"/>
      <c r="R148" s="63"/>
      <c r="S148" s="63"/>
      <c r="T148" s="63"/>
      <c r="U148" s="63"/>
    </row>
    <row r="149" spans="1:21">
      <c r="A149" s="239" t="s">
        <v>63</v>
      </c>
      <c r="B149" s="239"/>
      <c r="C149" s="239"/>
      <c r="D149" s="239"/>
      <c r="E149" s="239"/>
      <c r="F149" s="239"/>
      <c r="G149" s="239"/>
      <c r="H149" s="239"/>
      <c r="I149" s="239"/>
    </row>
    <row r="150" spans="1:21" ht="16.5" thickBot="1"/>
    <row r="151" spans="1:21" ht="81.75" customHeight="1">
      <c r="A151" s="33" t="s">
        <v>1</v>
      </c>
      <c r="B151" s="164" t="s">
        <v>32</v>
      </c>
      <c r="C151" s="164" t="s">
        <v>33</v>
      </c>
      <c r="D151" s="164" t="s">
        <v>61</v>
      </c>
      <c r="E151" s="164" t="s">
        <v>35</v>
      </c>
      <c r="F151" s="164" t="s">
        <v>36</v>
      </c>
      <c r="G151" s="164" t="s">
        <v>37</v>
      </c>
      <c r="H151" s="164" t="s">
        <v>38</v>
      </c>
      <c r="I151" s="35" t="s">
        <v>39</v>
      </c>
    </row>
    <row r="152" spans="1:21" ht="16.5" thickBot="1">
      <c r="A152" s="36">
        <v>1</v>
      </c>
      <c r="B152" s="37">
        <v>1</v>
      </c>
      <c r="C152" s="37">
        <v>2</v>
      </c>
      <c r="D152" s="37">
        <v>3</v>
      </c>
      <c r="E152" s="37">
        <v>4</v>
      </c>
      <c r="F152" s="37">
        <v>5</v>
      </c>
      <c r="G152" s="37" t="s">
        <v>40</v>
      </c>
      <c r="H152" s="37">
        <v>7</v>
      </c>
      <c r="I152" s="38" t="s">
        <v>41</v>
      </c>
    </row>
    <row r="153" spans="1:21">
      <c r="A153" s="269" t="s">
        <v>64</v>
      </c>
      <c r="B153" s="270"/>
      <c r="C153" s="270"/>
      <c r="D153" s="270"/>
      <c r="E153" s="270"/>
      <c r="F153" s="270"/>
      <c r="G153" s="270"/>
      <c r="H153" s="270"/>
      <c r="I153" s="271"/>
      <c r="O153" s="205"/>
    </row>
    <row r="154" spans="1:21" s="184" customFormat="1" ht="31.5">
      <c r="A154" s="27">
        <v>1</v>
      </c>
      <c r="B154" s="188" t="s">
        <v>170</v>
      </c>
      <c r="C154" s="27" t="s">
        <v>102</v>
      </c>
      <c r="D154" s="102">
        <v>1</v>
      </c>
      <c r="E154" s="19">
        <f>SUM(B19)</f>
        <v>34634.5</v>
      </c>
      <c r="F154" s="20">
        <f>SUM(B20)</f>
        <v>1.2351818830242509</v>
      </c>
      <c r="G154" s="7">
        <f>D154*F154/E154</f>
        <v>3.5663338088445071E-5</v>
      </c>
      <c r="H154" s="103">
        <v>92475</v>
      </c>
      <c r="I154" s="127">
        <f>G154*H154</f>
        <v>3.2979671897289582</v>
      </c>
      <c r="L154" s="31">
        <f>D154*H154</f>
        <v>92475</v>
      </c>
      <c r="N154" s="184">
        <v>369900</v>
      </c>
      <c r="O154" s="184">
        <f>N154/4</f>
        <v>92475</v>
      </c>
      <c r="P154" s="184">
        <f>O154/12</f>
        <v>7706.25</v>
      </c>
    </row>
    <row r="155" spans="1:21" ht="48.75" customHeight="1">
      <c r="A155" s="26">
        <v>2</v>
      </c>
      <c r="B155" s="188" t="s">
        <v>165</v>
      </c>
      <c r="C155" s="27" t="s">
        <v>102</v>
      </c>
      <c r="D155" s="102">
        <v>1</v>
      </c>
      <c r="E155" s="19">
        <f>SUM(B19)</f>
        <v>34634.5</v>
      </c>
      <c r="F155" s="20">
        <f>SUM(B20)</f>
        <v>1.2351818830242509</v>
      </c>
      <c r="G155" s="7">
        <f>D155*F155/E155</f>
        <v>3.5663338088445071E-5</v>
      </c>
      <c r="H155" s="103">
        <v>615275</v>
      </c>
      <c r="I155" s="91">
        <f>G155*H155</f>
        <v>21.942760342368043</v>
      </c>
      <c r="L155" s="31">
        <f>D155*H155</f>
        <v>615275</v>
      </c>
      <c r="N155" s="157">
        <v>2461100</v>
      </c>
      <c r="O155" s="205">
        <f>N155/4</f>
        <v>615275</v>
      </c>
      <c r="P155" s="205">
        <f t="shared" ref="P155:P156" si="21">O155/12</f>
        <v>51272.916666666664</v>
      </c>
    </row>
    <row r="156" spans="1:21" s="205" customFormat="1" ht="16.5" thickBot="1">
      <c r="A156" s="26">
        <v>3</v>
      </c>
      <c r="B156" s="188" t="s">
        <v>187</v>
      </c>
      <c r="C156" s="27" t="s">
        <v>102</v>
      </c>
      <c r="D156" s="102">
        <v>1</v>
      </c>
      <c r="E156" s="19">
        <f>SUM(B19)</f>
        <v>34634.5</v>
      </c>
      <c r="F156" s="20">
        <f>SUM(B20)</f>
        <v>1.2351818830242509</v>
      </c>
      <c r="G156" s="7">
        <f>D156*F156/E156</f>
        <v>3.5663338088445071E-5</v>
      </c>
      <c r="H156" s="103">
        <v>12500</v>
      </c>
      <c r="I156" s="91">
        <f>G156*H156</f>
        <v>0.44579172610556339</v>
      </c>
      <c r="L156" s="31">
        <f>D156*H156</f>
        <v>12500</v>
      </c>
      <c r="N156" s="157">
        <v>50000</v>
      </c>
      <c r="O156" s="205">
        <f>N156/4</f>
        <v>12500</v>
      </c>
      <c r="P156" s="205">
        <f t="shared" si="21"/>
        <v>1041.6666666666667</v>
      </c>
    </row>
    <row r="157" spans="1:21" ht="31.5" customHeight="1" thickBot="1">
      <c r="A157" s="261" t="s">
        <v>65</v>
      </c>
      <c r="B157" s="262"/>
      <c r="C157" s="262"/>
      <c r="D157" s="262"/>
      <c r="E157" s="262"/>
      <c r="F157" s="262"/>
      <c r="G157" s="263"/>
      <c r="H157" s="22"/>
      <c r="I157" s="92">
        <f>SUM(I155:I155)</f>
        <v>21.942760342368043</v>
      </c>
      <c r="L157" s="31">
        <f>SUM(L154:L156)</f>
        <v>720250</v>
      </c>
      <c r="N157" s="157">
        <f>SUM(N154:N156)</f>
        <v>2881000</v>
      </c>
    </row>
    <row r="159" spans="1:21" ht="33" customHeight="1">
      <c r="A159" s="272" t="s">
        <v>118</v>
      </c>
      <c r="B159" s="272"/>
      <c r="C159" s="272"/>
      <c r="D159" s="272"/>
      <c r="E159" s="272"/>
      <c r="F159" s="272"/>
      <c r="G159" s="272"/>
      <c r="H159" s="272"/>
      <c r="I159" s="272"/>
    </row>
    <row r="160" spans="1:21" ht="16.5" thickBot="1"/>
    <row r="161" spans="1:10" ht="81" customHeight="1">
      <c r="A161" s="33" t="s">
        <v>1</v>
      </c>
      <c r="B161" s="164" t="s">
        <v>32</v>
      </c>
      <c r="C161" s="164" t="s">
        <v>33</v>
      </c>
      <c r="D161" s="164" t="s">
        <v>61</v>
      </c>
      <c r="E161" s="164" t="s">
        <v>35</v>
      </c>
      <c r="F161" s="164" t="s">
        <v>36</v>
      </c>
      <c r="G161" s="164" t="s">
        <v>37</v>
      </c>
      <c r="H161" s="164" t="s">
        <v>38</v>
      </c>
      <c r="I161" s="35" t="s">
        <v>39</v>
      </c>
    </row>
    <row r="162" spans="1:10" ht="16.5" thickBot="1">
      <c r="A162" s="36">
        <v>1</v>
      </c>
      <c r="B162" s="37">
        <v>1</v>
      </c>
      <c r="C162" s="37">
        <v>2</v>
      </c>
      <c r="D162" s="37">
        <v>3</v>
      </c>
      <c r="E162" s="37">
        <v>4</v>
      </c>
      <c r="F162" s="37">
        <v>5</v>
      </c>
      <c r="G162" s="37" t="s">
        <v>40</v>
      </c>
      <c r="H162" s="37">
        <v>7</v>
      </c>
      <c r="I162" s="38" t="s">
        <v>41</v>
      </c>
    </row>
    <row r="163" spans="1:10">
      <c r="A163" s="269" t="s">
        <v>119</v>
      </c>
      <c r="B163" s="270"/>
      <c r="C163" s="270"/>
      <c r="D163" s="270"/>
      <c r="E163" s="270"/>
      <c r="F163" s="270"/>
      <c r="G163" s="270"/>
      <c r="H163" s="270"/>
      <c r="I163" s="271"/>
    </row>
    <row r="164" spans="1:10" ht="16.5" thickBot="1">
      <c r="A164" s="26" t="s">
        <v>102</v>
      </c>
      <c r="B164" s="113" t="s">
        <v>102</v>
      </c>
      <c r="C164" s="27" t="s">
        <v>102</v>
      </c>
      <c r="D164" s="102">
        <v>0</v>
      </c>
      <c r="E164" s="19">
        <f>SUM(B19)</f>
        <v>34634.5</v>
      </c>
      <c r="F164" s="20">
        <f>SUM(B20)</f>
        <v>1.2351818830242509</v>
      </c>
      <c r="G164" s="7">
        <f>D164*F164/E164</f>
        <v>0</v>
      </c>
      <c r="H164" s="103">
        <v>0</v>
      </c>
      <c r="I164" s="91">
        <f>G164*H164</f>
        <v>0</v>
      </c>
    </row>
    <row r="165" spans="1:10" ht="32.25" customHeight="1" thickBot="1">
      <c r="A165" s="261" t="s">
        <v>65</v>
      </c>
      <c r="B165" s="262"/>
      <c r="C165" s="262"/>
      <c r="D165" s="262"/>
      <c r="E165" s="262"/>
      <c r="F165" s="262"/>
      <c r="G165" s="263"/>
      <c r="H165" s="22"/>
      <c r="I165" s="92">
        <f>SUM(I164:I164)</f>
        <v>0</v>
      </c>
    </row>
    <row r="166" spans="1:10">
      <c r="H166"/>
    </row>
    <row r="167" spans="1:10">
      <c r="A167" s="238" t="s">
        <v>66</v>
      </c>
      <c r="B167" s="238"/>
      <c r="C167" s="238"/>
      <c r="D167" s="238"/>
      <c r="E167" s="238"/>
      <c r="F167" s="238"/>
      <c r="G167" s="238"/>
      <c r="H167" s="238"/>
      <c r="I167" s="238"/>
      <c r="J167" s="238"/>
    </row>
    <row r="169" spans="1:10">
      <c r="C169" s="9"/>
      <c r="D169" s="9"/>
      <c r="E169" s="9"/>
      <c r="F169" s="179"/>
      <c r="G169" s="180"/>
    </row>
    <row r="170" spans="1:10" ht="16.5" thickBot="1"/>
    <row r="171" spans="1:10" ht="18" customHeight="1">
      <c r="A171" s="65"/>
      <c r="B171" s="283" t="s">
        <v>88</v>
      </c>
      <c r="C171" s="284"/>
      <c r="D171" s="284"/>
      <c r="E171" s="284"/>
      <c r="F171" s="284"/>
      <c r="G171" s="284"/>
      <c r="H171" s="284"/>
      <c r="I171" s="285"/>
      <c r="J171" s="69" t="s">
        <v>87</v>
      </c>
    </row>
    <row r="172" spans="1:10" ht="26.25" customHeight="1">
      <c r="A172" s="65"/>
      <c r="B172" s="67"/>
      <c r="C172" s="62"/>
      <c r="D172" s="62"/>
      <c r="E172" s="62"/>
      <c r="F172" s="62"/>
      <c r="G172" s="62"/>
      <c r="H172" s="153"/>
      <c r="I172" s="181"/>
      <c r="J172" s="70"/>
    </row>
    <row r="173" spans="1:10" ht="16.5" thickBot="1">
      <c r="A173" s="63"/>
      <c r="B173" s="94">
        <f>SUM(I85)</f>
        <v>8.6884807417974308</v>
      </c>
      <c r="C173" s="95">
        <f>SUM(I93)</f>
        <v>0</v>
      </c>
      <c r="D173" s="95">
        <f>SUM(I101)</f>
        <v>0</v>
      </c>
      <c r="E173" s="95">
        <f>SUM(I109)</f>
        <v>0</v>
      </c>
      <c r="F173" s="95">
        <f>SUM(I117)</f>
        <v>0</v>
      </c>
      <c r="G173" s="95">
        <f>SUM(I147)</f>
        <v>188.97523584165475</v>
      </c>
      <c r="H173" s="154">
        <f>SUM(I157)</f>
        <v>21.942760342368043</v>
      </c>
      <c r="I173" s="178">
        <f>SUM(I165)</f>
        <v>0</v>
      </c>
      <c r="J173" s="97">
        <f>SUM(B173:I173)</f>
        <v>219.60647692582023</v>
      </c>
    </row>
  </sheetData>
  <dataConsolidate/>
  <mergeCells count="75">
    <mergeCell ref="A165:G165"/>
    <mergeCell ref="A167:J167"/>
    <mergeCell ref="B171:I171"/>
    <mergeCell ref="A147:G147"/>
    <mergeCell ref="A149:I149"/>
    <mergeCell ref="A153:I153"/>
    <mergeCell ref="A157:G157"/>
    <mergeCell ref="A159:I159"/>
    <mergeCell ref="A163:I163"/>
    <mergeCell ref="A123:I123"/>
    <mergeCell ref="A93:G93"/>
    <mergeCell ref="A95:I95"/>
    <mergeCell ref="A99:I99"/>
    <mergeCell ref="A101:G101"/>
    <mergeCell ref="A103:I103"/>
    <mergeCell ref="A107:I107"/>
    <mergeCell ref="A109:G109"/>
    <mergeCell ref="A111:I111"/>
    <mergeCell ref="A115:J115"/>
    <mergeCell ref="A117:G117"/>
    <mergeCell ref="A119:I119"/>
    <mergeCell ref="A91:I91"/>
    <mergeCell ref="A59:I59"/>
    <mergeCell ref="A63:I63"/>
    <mergeCell ref="I64:I65"/>
    <mergeCell ref="A65:F65"/>
    <mergeCell ref="A67:I67"/>
    <mergeCell ref="D71:G71"/>
    <mergeCell ref="A75:I75"/>
    <mergeCell ref="A77:I77"/>
    <mergeCell ref="A81:I81"/>
    <mergeCell ref="A85:G85"/>
    <mergeCell ref="A87:I87"/>
    <mergeCell ref="E35:F35"/>
    <mergeCell ref="A51:I51"/>
    <mergeCell ref="A55:I55"/>
    <mergeCell ref="I56:I57"/>
    <mergeCell ref="A57:F57"/>
    <mergeCell ref="A40:F40"/>
    <mergeCell ref="A41:D41"/>
    <mergeCell ref="E41:F41"/>
    <mergeCell ref="G41:H41"/>
    <mergeCell ref="A43:I43"/>
    <mergeCell ref="A47:I47"/>
    <mergeCell ref="I48:I49"/>
    <mergeCell ref="A49:F49"/>
    <mergeCell ref="E28:F28"/>
    <mergeCell ref="E29:F29"/>
    <mergeCell ref="E30:F30"/>
    <mergeCell ref="I28:I39"/>
    <mergeCell ref="A23:I23"/>
    <mergeCell ref="E25:F25"/>
    <mergeCell ref="E26:F26"/>
    <mergeCell ref="E36:F36"/>
    <mergeCell ref="E31:F31"/>
    <mergeCell ref="E32:F32"/>
    <mergeCell ref="A27:I27"/>
    <mergeCell ref="E33:F33"/>
    <mergeCell ref="E34:F34"/>
    <mergeCell ref="E37:F37"/>
    <mergeCell ref="E38:F38"/>
    <mergeCell ref="E39:F39"/>
    <mergeCell ref="H6:J6"/>
    <mergeCell ref="A8:I8"/>
    <mergeCell ref="A9:I9"/>
    <mergeCell ref="A10:I10"/>
    <mergeCell ref="C11:H11"/>
    <mergeCell ref="C20:I20"/>
    <mergeCell ref="A22:I22"/>
    <mergeCell ref="C19:I19"/>
    <mergeCell ref="A12:I12"/>
    <mergeCell ref="A14:I14"/>
    <mergeCell ref="C16:I16"/>
    <mergeCell ref="C17:I17"/>
    <mergeCell ref="C18:I18"/>
  </mergeCells>
  <printOptions horizontalCentered="1"/>
  <pageMargins left="0.39370078740157483" right="0.39370078740157483" top="0.39370078740157483" bottom="0.39370078740157483" header="0" footer="0"/>
  <pageSetup paperSize="9" scale="64" orientation="landscape" r:id="rId1"/>
  <rowBreaks count="1" manualBreakCount="1">
    <brk id="66" max="9" man="1"/>
  </rowBreaks>
  <drawing r:id="rId2"/>
  <legacyDrawing r:id="rId3"/>
  <oleObjects>
    <oleObject progId="Equation.3" shapeId="13313" r:id="rId4"/>
    <oleObject progId="Equation.3" shapeId="13314" r:id="rId5"/>
    <oleObject progId="Equation.3" shapeId="13315" r:id="rId6"/>
    <oleObject progId="Equation.3" shapeId="13316" r:id="rId7"/>
    <oleObject progId="Equation.3" shapeId="13317" r:id="rId8"/>
    <oleObject progId="Equation.3" shapeId="13318" r:id="rId9"/>
    <oleObject progId="Equation.3" shapeId="13319" r:id="rId10"/>
    <oleObject progId="Equation.3" shapeId="13320" r:id="rId11"/>
    <oleObject progId="Equation.3" shapeId="13321" r:id="rId12"/>
    <oleObject progId="Equation.3" shapeId="13322" r:id="rId13"/>
    <oleObject progId="Equation.3" shapeId="13323" r:id="rId14"/>
    <oleObject progId="Equation.3" shapeId="13324" r:id="rId15"/>
    <oleObject progId="Equation.3" shapeId="13325" r:id="rId16"/>
    <oleObject progId="Equation.3" shapeId="13326" r:id="rId17"/>
    <oleObject progId="Equation.3" shapeId="13327" r:id="rId18"/>
    <oleObject progId="Equation.3" shapeId="13328" r:id="rId19"/>
    <oleObject progId="Equation.3" shapeId="13329" r:id="rId20"/>
    <oleObject progId="Equation.3" shapeId="13330" r:id="rId21"/>
    <oleObject progId="Equation.3" shapeId="13331" r:id="rId22"/>
    <oleObject progId="Equation.3" shapeId="13332" r:id="rId23"/>
    <oleObject progId="Equation.3" shapeId="13333" r:id="rId24"/>
    <oleObject progId="Equation.3" shapeId="13334" r:id="rId25"/>
    <oleObject progId="Equation.3" shapeId="13335" r:id="rId26"/>
    <oleObject progId="Equation.3" shapeId="13336" r:id="rId27"/>
    <oleObject progId="Equation.3" shapeId="13337" r:id="rId28"/>
    <oleObject progId="Equation.3" shapeId="13338" r:id="rId29"/>
    <oleObject progId="Equation.3" shapeId="13339" r:id="rId30"/>
    <oleObject progId="Equation.3" shapeId="13340" r:id="rId31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Q31"/>
  <sheetViews>
    <sheetView view="pageBreakPreview" zoomScale="80" zoomScaleNormal="80" zoomScaleSheetLayoutView="80" workbookViewId="0">
      <selection activeCell="J30" sqref="J30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3.28515625" style="1" customWidth="1"/>
    <col min="5" max="5" width="13.42578125" style="1" customWidth="1"/>
    <col min="6" max="7" width="10.5703125" style="1" customWidth="1"/>
    <col min="8" max="8" width="26" style="1" customWidth="1"/>
    <col min="9" max="9" width="28.28515625" style="1" customWidth="1"/>
    <col min="10" max="10" width="19.42578125" style="1" customWidth="1"/>
    <col min="11" max="11" width="41.42578125" style="1" customWidth="1"/>
    <col min="12" max="12" width="23" style="1" customWidth="1"/>
    <col min="13" max="13" width="21" style="1" customWidth="1"/>
    <col min="14" max="14" width="9.140625" style="1"/>
    <col min="15" max="15" width="13.28515625" style="1" customWidth="1"/>
    <col min="16" max="16" width="12.28515625" style="1" customWidth="1"/>
    <col min="17" max="17" width="13.140625" style="1" customWidth="1"/>
    <col min="18" max="18" width="11.140625" style="1" customWidth="1"/>
    <col min="19" max="16384" width="9.140625" style="1"/>
  </cols>
  <sheetData>
    <row r="1" spans="1:13">
      <c r="A1" s="295" t="s">
        <v>67</v>
      </c>
      <c r="B1" s="295"/>
      <c r="C1" s="295"/>
      <c r="D1" s="295"/>
      <c r="E1" s="295"/>
      <c r="F1" s="295"/>
      <c r="G1" s="295"/>
      <c r="H1" s="295"/>
      <c r="I1" s="295"/>
      <c r="J1" s="295"/>
    </row>
    <row r="3" spans="1:13" ht="21.75" customHeight="1">
      <c r="C3" s="32"/>
      <c r="D3" s="47"/>
      <c r="F3" s="46"/>
      <c r="G3" s="31"/>
    </row>
    <row r="4" spans="1:13" ht="16.5" thickBot="1"/>
    <row r="5" spans="1:13" ht="87" customHeight="1">
      <c r="B5" s="98" t="s">
        <v>86</v>
      </c>
      <c r="C5" s="98" t="s">
        <v>88</v>
      </c>
      <c r="D5" s="296" t="s">
        <v>89</v>
      </c>
      <c r="E5" s="297"/>
    </row>
    <row r="6" spans="1:13" ht="32.25" customHeight="1" thickBot="1">
      <c r="B6" s="99"/>
      <c r="C6" s="99"/>
      <c r="D6" s="305"/>
      <c r="E6" s="306"/>
    </row>
    <row r="7" spans="1:13" ht="16.5" thickBot="1">
      <c r="B7" s="96">
        <f>'Норматив затрат 1'!H73</f>
        <v>280.11795227066477</v>
      </c>
      <c r="C7" s="96">
        <f>'Норматив затрат 1'!J173</f>
        <v>219.60647692582023</v>
      </c>
      <c r="D7" s="307">
        <f>SUM(B7:C7)</f>
        <v>499.724429196485</v>
      </c>
      <c r="E7" s="308"/>
    </row>
    <row r="9" spans="1:13" ht="15.75" customHeight="1">
      <c r="A9" s="238" t="s">
        <v>68</v>
      </c>
      <c r="B9" s="238"/>
      <c r="C9" s="238"/>
      <c r="D9" s="238"/>
      <c r="E9" s="238"/>
      <c r="F9" s="238"/>
      <c r="G9" s="238"/>
      <c r="H9" s="238"/>
      <c r="I9" s="238"/>
      <c r="J9" s="238"/>
      <c r="K9" s="238"/>
      <c r="L9" s="238"/>
      <c r="M9" s="238"/>
    </row>
    <row r="10" spans="1:13" ht="15.75" customHeight="1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9"/>
    </row>
    <row r="11" spans="1:13" ht="15.75" customHeight="1">
      <c r="A11" s="272" t="s">
        <v>98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</row>
    <row r="12" spans="1:13" ht="16.5" thickBot="1"/>
    <row r="13" spans="1:13" ht="99" customHeight="1" thickBot="1">
      <c r="A13" s="298" t="s">
        <v>78</v>
      </c>
      <c r="B13" s="286" t="s">
        <v>69</v>
      </c>
      <c r="C13" s="286" t="s">
        <v>70</v>
      </c>
      <c r="D13" s="300" t="s">
        <v>71</v>
      </c>
      <c r="E13" s="301"/>
      <c r="F13" s="301"/>
      <c r="G13" s="302"/>
      <c r="H13" s="303" t="s">
        <v>82</v>
      </c>
      <c r="I13" s="286" t="s">
        <v>83</v>
      </c>
      <c r="J13" s="286" t="s">
        <v>72</v>
      </c>
      <c r="K13" s="286" t="s">
        <v>84</v>
      </c>
      <c r="L13" s="286" t="s">
        <v>77</v>
      </c>
      <c r="M13" s="298" t="s">
        <v>85</v>
      </c>
    </row>
    <row r="14" spans="1:13" ht="84.75" customHeight="1" thickBot="1">
      <c r="A14" s="298"/>
      <c r="B14" s="287"/>
      <c r="C14" s="287"/>
      <c r="D14" s="83" t="s">
        <v>73</v>
      </c>
      <c r="E14" s="84" t="s">
        <v>74</v>
      </c>
      <c r="F14" s="84" t="s">
        <v>75</v>
      </c>
      <c r="G14" s="85" t="s">
        <v>76</v>
      </c>
      <c r="H14" s="304"/>
      <c r="I14" s="287"/>
      <c r="J14" s="287"/>
      <c r="K14" s="299"/>
      <c r="L14" s="299"/>
      <c r="M14" s="298"/>
    </row>
    <row r="15" spans="1:13" ht="16.5" thickBot="1">
      <c r="A15" s="88">
        <v>1</v>
      </c>
      <c r="B15" s="86">
        <v>2</v>
      </c>
      <c r="C15" s="87">
        <v>3</v>
      </c>
      <c r="D15" s="55">
        <v>4</v>
      </c>
      <c r="E15" s="56">
        <v>5</v>
      </c>
      <c r="F15" s="56">
        <v>6</v>
      </c>
      <c r="G15" s="57">
        <v>7</v>
      </c>
      <c r="H15" s="87">
        <v>8</v>
      </c>
      <c r="I15" s="87">
        <v>9</v>
      </c>
      <c r="J15" s="87" t="s">
        <v>79</v>
      </c>
      <c r="K15" s="48" t="s">
        <v>81</v>
      </c>
      <c r="L15" s="49" t="s">
        <v>80</v>
      </c>
      <c r="M15" s="88">
        <v>13</v>
      </c>
    </row>
    <row r="16" spans="1:13" ht="32.25" thickBot="1">
      <c r="A16" s="77">
        <v>1</v>
      </c>
      <c r="B16" s="76" t="s">
        <v>129</v>
      </c>
      <c r="C16" s="87" t="s">
        <v>90</v>
      </c>
      <c r="D16" s="58">
        <f>SUM(D7)</f>
        <v>499.724429196485</v>
      </c>
      <c r="E16" s="59">
        <f>'Норматив затрат 1'!D73</f>
        <v>280.11795227066477</v>
      </c>
      <c r="F16" s="129">
        <f>'Норматив затрат 1'!B173</f>
        <v>8.6884807417974308</v>
      </c>
      <c r="G16" s="60">
        <f>'Норматив затрат 1'!C173</f>
        <v>0</v>
      </c>
      <c r="H16" s="50">
        <f>'Норматив затрат 2'!B17</f>
        <v>28594.6</v>
      </c>
      <c r="I16" s="50">
        <f>SUM('Норматив затрат 2'!B18)</f>
        <v>28594.6</v>
      </c>
      <c r="J16" s="51">
        <f>H16/I16</f>
        <v>1</v>
      </c>
      <c r="K16" s="52">
        <f>F16+G16</f>
        <v>8.6884807417974308</v>
      </c>
      <c r="L16" s="53">
        <f>K16/(F16+G16)</f>
        <v>1</v>
      </c>
      <c r="M16" s="106">
        <f>(E16/D16)*J16+(1-(E16/D16)*L16)</f>
        <v>1</v>
      </c>
    </row>
    <row r="18" spans="1:17">
      <c r="A18" s="239" t="s">
        <v>99</v>
      </c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</row>
    <row r="19" spans="1:17" ht="16.5" thickBot="1"/>
    <row r="20" spans="1:17" ht="63">
      <c r="G20" s="69" t="s">
        <v>78</v>
      </c>
      <c r="H20" s="73" t="s">
        <v>69</v>
      </c>
      <c r="I20" s="73" t="s">
        <v>92</v>
      </c>
      <c r="J20" s="131" t="s">
        <v>91</v>
      </c>
    </row>
    <row r="21" spans="1:17" ht="16.5" thickBot="1">
      <c r="G21" s="75">
        <v>1</v>
      </c>
      <c r="H21" s="72">
        <v>2</v>
      </c>
      <c r="I21" s="72">
        <v>3</v>
      </c>
      <c r="J21" s="74">
        <v>4</v>
      </c>
    </row>
    <row r="22" spans="1:17" ht="60.75" customHeight="1" thickBot="1">
      <c r="G22" s="77">
        <v>1</v>
      </c>
      <c r="H22" s="115" t="s">
        <v>129</v>
      </c>
      <c r="I22" s="116" t="s">
        <v>180</v>
      </c>
      <c r="J22" s="117">
        <v>1</v>
      </c>
      <c r="K22" s="114"/>
    </row>
    <row r="24" spans="1:17">
      <c r="A24" s="238" t="s">
        <v>94</v>
      </c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</row>
    <row r="25" spans="1:17" ht="16.5" thickBot="1"/>
    <row r="26" spans="1:17" ht="100.5" customHeight="1">
      <c r="A26" s="79" t="s">
        <v>78</v>
      </c>
      <c r="B26" s="73" t="s">
        <v>69</v>
      </c>
      <c r="C26" s="73" t="s">
        <v>92</v>
      </c>
      <c r="D26" s="289" t="s">
        <v>95</v>
      </c>
      <c r="E26" s="289"/>
      <c r="F26" s="289" t="s">
        <v>96</v>
      </c>
      <c r="G26" s="289"/>
      <c r="H26" s="34" t="s">
        <v>91</v>
      </c>
      <c r="I26" s="34" t="s">
        <v>85</v>
      </c>
      <c r="J26" s="35" t="s">
        <v>89</v>
      </c>
      <c r="O26" s="31"/>
      <c r="Q26" s="31"/>
    </row>
    <row r="27" spans="1:17" ht="16.5" thickBot="1">
      <c r="A27" s="80"/>
      <c r="B27" s="78">
        <v>1</v>
      </c>
      <c r="C27" s="78">
        <v>2</v>
      </c>
      <c r="D27" s="288">
        <v>3</v>
      </c>
      <c r="E27" s="288"/>
      <c r="F27" s="292">
        <v>4</v>
      </c>
      <c r="G27" s="292"/>
      <c r="H27" s="81">
        <v>5</v>
      </c>
      <c r="I27" s="81">
        <v>6</v>
      </c>
      <c r="J27" s="82" t="s">
        <v>97</v>
      </c>
      <c r="O27" s="31"/>
      <c r="Q27" s="31"/>
    </row>
    <row r="28" spans="1:17" ht="54" customHeight="1" thickBot="1">
      <c r="A28" s="115">
        <v>1</v>
      </c>
      <c r="B28" s="118" t="s">
        <v>129</v>
      </c>
      <c r="C28" s="116" t="s">
        <v>180</v>
      </c>
      <c r="D28" s="291" t="s">
        <v>90</v>
      </c>
      <c r="E28" s="291"/>
      <c r="F28" s="293">
        <f>SUM(D16)</f>
        <v>499.724429196485</v>
      </c>
      <c r="G28" s="294"/>
      <c r="H28" s="119">
        <f>SUM(J22)</f>
        <v>1</v>
      </c>
      <c r="I28" s="119">
        <f>SUM(M16)</f>
        <v>1</v>
      </c>
      <c r="J28" s="120">
        <f>F28*H28*I28</f>
        <v>499.724429196485</v>
      </c>
      <c r="L28" s="31"/>
      <c r="O28" s="31"/>
      <c r="P28" s="31"/>
      <c r="Q28" s="31"/>
    </row>
    <row r="29" spans="1:17">
      <c r="O29" s="31"/>
      <c r="P29" s="31"/>
      <c r="Q29" s="31"/>
    </row>
    <row r="30" spans="1:17">
      <c r="F30" s="189"/>
      <c r="G30" s="290" t="s">
        <v>129</v>
      </c>
      <c r="H30" s="290"/>
      <c r="I30" s="290"/>
      <c r="J30" s="137">
        <f>J28*'Норматив затрат 1'!B16</f>
        <v>14012272.994669439</v>
      </c>
    </row>
    <row r="31" spans="1:17" ht="15.75" customHeight="1">
      <c r="I31" s="189"/>
    </row>
  </sheetData>
  <mergeCells count="25">
    <mergeCell ref="A1:J1"/>
    <mergeCell ref="D5:E5"/>
    <mergeCell ref="A11:M11"/>
    <mergeCell ref="A9:M9"/>
    <mergeCell ref="A18:M18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D6:E6"/>
    <mergeCell ref="D7:E7"/>
    <mergeCell ref="J13:J14"/>
    <mergeCell ref="D27:E27"/>
    <mergeCell ref="A24:M24"/>
    <mergeCell ref="D26:E26"/>
    <mergeCell ref="G30:I30"/>
    <mergeCell ref="D28:E28"/>
    <mergeCell ref="F26:G26"/>
    <mergeCell ref="F27:G27"/>
    <mergeCell ref="F28:G28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8" r:id="rId10"/>
    <oleObject progId="Equation.3" shapeId="2059" r:id="rId11"/>
    <oleObject progId="Equation.3" shapeId="2060" r:id="rId12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V173"/>
  <sheetViews>
    <sheetView view="pageBreakPreview" topLeftCell="A61" zoomScale="80" zoomScaleSheetLayoutView="80" workbookViewId="0">
      <selection activeCell="A82" sqref="A82:I84"/>
    </sheetView>
  </sheetViews>
  <sheetFormatPr defaultRowHeight="15.75"/>
  <cols>
    <col min="1" max="1" width="6.42578125" style="1" customWidth="1"/>
    <col min="2" max="2" width="43" style="1" customWidth="1"/>
    <col min="3" max="3" width="31.42578125" style="1" customWidth="1"/>
    <col min="4" max="4" width="18" style="1" customWidth="1"/>
    <col min="5" max="6" width="16.5703125" style="1" customWidth="1"/>
    <col min="7" max="7" width="14" style="1" customWidth="1"/>
    <col min="8" max="8" width="17.7109375" style="1" customWidth="1"/>
    <col min="9" max="9" width="33.42578125" style="1" customWidth="1"/>
    <col min="10" max="10" width="17.5703125" style="1" customWidth="1"/>
    <col min="11" max="11" width="9.140625" style="1"/>
    <col min="12" max="12" width="17" style="1" customWidth="1"/>
    <col min="13" max="13" width="16.7109375" style="1" customWidth="1"/>
    <col min="14" max="14" width="15" style="1" customWidth="1"/>
    <col min="15" max="15" width="11.140625" style="1" customWidth="1"/>
    <col min="16" max="16" width="15" style="1" customWidth="1"/>
    <col min="17" max="17" width="17" style="1" customWidth="1"/>
    <col min="18" max="18" width="11" style="1" customWidth="1"/>
    <col min="19" max="19" width="14" style="1" customWidth="1"/>
    <col min="20" max="16384" width="9.140625" style="1"/>
  </cols>
  <sheetData>
    <row r="1" spans="1:12">
      <c r="H1" s="173"/>
      <c r="I1" s="173" t="s">
        <v>105</v>
      </c>
      <c r="J1" s="173"/>
    </row>
    <row r="2" spans="1:12" ht="47.25">
      <c r="H2" s="173"/>
      <c r="I2" s="173" t="s">
        <v>109</v>
      </c>
      <c r="J2" s="173"/>
    </row>
    <row r="3" spans="1:12">
      <c r="H3" s="173"/>
      <c r="I3" s="173"/>
      <c r="J3" s="173"/>
    </row>
    <row r="4" spans="1:12">
      <c r="H4" s="173"/>
      <c r="I4" s="121"/>
      <c r="J4" s="173" t="s">
        <v>106</v>
      </c>
    </row>
    <row r="5" spans="1:12">
      <c r="H5" s="173"/>
      <c r="I5" s="173"/>
      <c r="J5" s="173"/>
    </row>
    <row r="6" spans="1:12" ht="15.75" customHeight="1">
      <c r="H6" s="241" t="s">
        <v>179</v>
      </c>
      <c r="I6" s="241"/>
      <c r="J6" s="241"/>
    </row>
    <row r="8" spans="1:12">
      <c r="A8" s="242" t="s">
        <v>128</v>
      </c>
      <c r="B8" s="242"/>
      <c r="C8" s="242"/>
      <c r="D8" s="242"/>
      <c r="E8" s="242"/>
      <c r="F8" s="242"/>
      <c r="G8" s="242"/>
      <c r="H8" s="242"/>
      <c r="I8" s="242"/>
      <c r="J8" s="2"/>
      <c r="K8" s="2"/>
      <c r="L8" s="2"/>
    </row>
    <row r="9" spans="1:12">
      <c r="A9" s="243" t="s">
        <v>171</v>
      </c>
      <c r="B9" s="243"/>
      <c r="C9" s="243"/>
      <c r="D9" s="243"/>
      <c r="E9" s="243"/>
      <c r="F9" s="243"/>
      <c r="G9" s="243"/>
      <c r="H9" s="243"/>
      <c r="I9" s="243"/>
      <c r="J9" s="4"/>
      <c r="K9" s="4"/>
      <c r="L9" s="4"/>
    </row>
    <row r="10" spans="1:12">
      <c r="A10" s="244" t="s">
        <v>0</v>
      </c>
      <c r="B10" s="244"/>
      <c r="C10" s="244"/>
      <c r="D10" s="244"/>
      <c r="E10" s="244"/>
      <c r="F10" s="244"/>
      <c r="G10" s="244"/>
      <c r="H10" s="244"/>
      <c r="I10" s="244"/>
      <c r="J10" s="3"/>
      <c r="K10" s="3"/>
      <c r="L10" s="3"/>
    </row>
    <row r="11" spans="1:12">
      <c r="C11" s="245"/>
      <c r="D11" s="245"/>
      <c r="E11" s="245"/>
      <c r="F11" s="245"/>
      <c r="G11" s="245"/>
      <c r="H11" s="245"/>
    </row>
    <row r="12" spans="1:12">
      <c r="A12" s="238" t="s">
        <v>14</v>
      </c>
      <c r="B12" s="238"/>
      <c r="C12" s="238"/>
      <c r="D12" s="238"/>
      <c r="E12" s="238"/>
      <c r="F12" s="238"/>
      <c r="G12" s="238"/>
      <c r="H12" s="238"/>
      <c r="I12" s="238"/>
    </row>
    <row r="14" spans="1:12">
      <c r="A14" s="239" t="s">
        <v>15</v>
      </c>
      <c r="B14" s="239"/>
      <c r="C14" s="239"/>
      <c r="D14" s="239"/>
      <c r="E14" s="239"/>
      <c r="F14" s="239"/>
      <c r="G14" s="239"/>
      <c r="H14" s="239"/>
      <c r="I14" s="239"/>
    </row>
    <row r="16" spans="1:12">
      <c r="B16" s="174">
        <v>23960</v>
      </c>
      <c r="C16" s="240" t="s">
        <v>181</v>
      </c>
      <c r="D16" s="240"/>
      <c r="E16" s="240"/>
      <c r="F16" s="240"/>
      <c r="G16" s="240"/>
      <c r="H16" s="240"/>
      <c r="I16" s="240"/>
    </row>
    <row r="17" spans="1:13" ht="32.25" customHeight="1">
      <c r="B17" s="175">
        <v>28594.6</v>
      </c>
      <c r="C17" s="317" t="s">
        <v>175</v>
      </c>
      <c r="D17" s="317"/>
      <c r="E17" s="317"/>
      <c r="F17" s="317"/>
      <c r="G17" s="317"/>
      <c r="H17" s="317"/>
      <c r="I17" s="317"/>
      <c r="L17" s="39"/>
    </row>
    <row r="18" spans="1:13" ht="32.25" customHeight="1">
      <c r="B18" s="175">
        <v>28594.6</v>
      </c>
      <c r="C18" s="317" t="s">
        <v>93</v>
      </c>
      <c r="D18" s="317"/>
      <c r="E18" s="317"/>
      <c r="F18" s="317"/>
      <c r="G18" s="317"/>
      <c r="H18" s="317"/>
      <c r="I18" s="317"/>
      <c r="L18" s="39"/>
    </row>
    <row r="19" spans="1:13" ht="32.25" customHeight="1">
      <c r="B19" s="138">
        <f>SUM(C28:C39)</f>
        <v>12369.625</v>
      </c>
      <c r="C19" s="237" t="s">
        <v>130</v>
      </c>
      <c r="D19" s="237"/>
      <c r="E19" s="237"/>
      <c r="F19" s="237"/>
      <c r="G19" s="237"/>
      <c r="H19" s="237"/>
      <c r="I19" s="237"/>
      <c r="L19" s="109"/>
    </row>
    <row r="20" spans="1:13" ht="31.5" customHeight="1">
      <c r="B20" s="100">
        <f>E41</f>
        <v>0.51626147746243745</v>
      </c>
      <c r="C20" s="237" t="s">
        <v>100</v>
      </c>
      <c r="D20" s="237"/>
      <c r="E20" s="237"/>
      <c r="F20" s="237"/>
      <c r="G20" s="237"/>
      <c r="H20" s="237"/>
      <c r="I20" s="237"/>
      <c r="L20" s="111"/>
      <c r="M20" s="111"/>
    </row>
    <row r="21" spans="1:13">
      <c r="B21" s="9"/>
      <c r="C21" s="5"/>
      <c r="D21" s="5"/>
      <c r="E21" s="5"/>
      <c r="F21" s="5"/>
      <c r="G21" s="5"/>
      <c r="H21" s="5"/>
      <c r="I21" s="5"/>
    </row>
    <row r="22" spans="1:13">
      <c r="A22" s="238" t="s">
        <v>29</v>
      </c>
      <c r="B22" s="238"/>
      <c r="C22" s="238"/>
      <c r="D22" s="238"/>
      <c r="E22" s="238"/>
      <c r="F22" s="238"/>
      <c r="G22" s="238"/>
      <c r="H22" s="238"/>
      <c r="I22" s="238"/>
    </row>
    <row r="23" spans="1:13">
      <c r="A23" s="250" t="s">
        <v>16</v>
      </c>
      <c r="B23" s="250"/>
      <c r="C23" s="250"/>
      <c r="D23" s="250"/>
      <c r="E23" s="250"/>
      <c r="F23" s="250"/>
      <c r="G23" s="250"/>
      <c r="H23" s="250"/>
      <c r="I23" s="250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28" t="s">
        <v>104</v>
      </c>
      <c r="C25" s="13" t="s">
        <v>2</v>
      </c>
      <c r="D25" s="13" t="s">
        <v>3</v>
      </c>
      <c r="E25" s="251" t="s">
        <v>4</v>
      </c>
      <c r="F25" s="251"/>
      <c r="G25" s="13" t="s">
        <v>5</v>
      </c>
      <c r="H25" s="13" t="s">
        <v>6</v>
      </c>
      <c r="I25" s="15" t="s">
        <v>7</v>
      </c>
      <c r="L25" s="111">
        <f>SUM(C28:C39)</f>
        <v>12369.625</v>
      </c>
    </row>
    <row r="26" spans="1:13" ht="16.5" thickBot="1">
      <c r="A26" s="16">
        <v>1</v>
      </c>
      <c r="B26" s="17">
        <v>2</v>
      </c>
      <c r="C26" s="17">
        <v>3</v>
      </c>
      <c r="D26" s="17">
        <v>4</v>
      </c>
      <c r="E26" s="252" t="s">
        <v>18</v>
      </c>
      <c r="F26" s="252"/>
      <c r="G26" s="17">
        <v>6</v>
      </c>
      <c r="H26" s="17" t="s">
        <v>8</v>
      </c>
      <c r="I26" s="18">
        <v>8</v>
      </c>
    </row>
    <row r="27" spans="1:13" ht="16.5" thickBot="1">
      <c r="A27" s="318" t="s">
        <v>20</v>
      </c>
      <c r="B27" s="319"/>
      <c r="C27" s="319"/>
      <c r="D27" s="319"/>
      <c r="E27" s="319"/>
      <c r="F27" s="319"/>
      <c r="G27" s="319"/>
      <c r="H27" s="319"/>
      <c r="I27" s="320"/>
    </row>
    <row r="28" spans="1:13" ht="15.75" customHeight="1">
      <c r="A28" s="212">
        <v>1</v>
      </c>
      <c r="B28" s="213" t="s">
        <v>131</v>
      </c>
      <c r="C28" s="101">
        <f>1979/4</f>
        <v>494.75</v>
      </c>
      <c r="D28" s="28">
        <f>B16</f>
        <v>23960</v>
      </c>
      <c r="E28" s="311">
        <f t="shared" ref="E28:E39" si="0">C28/D28</f>
        <v>2.0648998330550918E-2</v>
      </c>
      <c r="F28" s="312"/>
      <c r="G28" s="134">
        <f>B$17*12*1.302/1970</f>
        <v>226.78275654822332</v>
      </c>
      <c r="H28" s="108">
        <f>E28*G28</f>
        <v>4.6828367613619983</v>
      </c>
      <c r="I28" s="315" t="s">
        <v>111</v>
      </c>
      <c r="L28" s="31">
        <f>C28*G28</f>
        <v>112200.76880223349</v>
      </c>
      <c r="M28" s="1">
        <f>C28/1970</f>
        <v>0.25114213197969543</v>
      </c>
    </row>
    <row r="29" spans="1:13">
      <c r="A29" s="26">
        <v>2</v>
      </c>
      <c r="B29" s="214" t="s">
        <v>161</v>
      </c>
      <c r="C29" s="102">
        <f>1979/4</f>
        <v>494.75</v>
      </c>
      <c r="D29" s="29">
        <f>B16</f>
        <v>23960</v>
      </c>
      <c r="E29" s="309">
        <f t="shared" si="0"/>
        <v>2.0648998330550918E-2</v>
      </c>
      <c r="F29" s="310"/>
      <c r="G29" s="20">
        <f t="shared" ref="G29:G39" si="1">B$17*12*1.302/1970</f>
        <v>226.78275654822332</v>
      </c>
      <c r="H29" s="91">
        <f t="shared" ref="H29:H30" si="2">E29*G29</f>
        <v>4.6828367613619983</v>
      </c>
      <c r="I29" s="316"/>
      <c r="L29" s="31">
        <f>C29*G29</f>
        <v>112200.76880223349</v>
      </c>
      <c r="M29" s="182">
        <f t="shared" ref="M29:M39" si="3">C29/1970</f>
        <v>0.25114213197969543</v>
      </c>
    </row>
    <row r="30" spans="1:13">
      <c r="A30" s="26">
        <v>3</v>
      </c>
      <c r="B30" s="214" t="s">
        <v>132</v>
      </c>
      <c r="C30" s="102">
        <f>5937/4</f>
        <v>1484.25</v>
      </c>
      <c r="D30" s="29">
        <f>B16</f>
        <v>23960</v>
      </c>
      <c r="E30" s="309">
        <f t="shared" si="0"/>
        <v>6.1946994991652751E-2</v>
      </c>
      <c r="F30" s="310"/>
      <c r="G30" s="20">
        <f t="shared" si="1"/>
        <v>226.78275654822332</v>
      </c>
      <c r="H30" s="91">
        <f t="shared" si="2"/>
        <v>14.048510284085996</v>
      </c>
      <c r="I30" s="316"/>
      <c r="L30" s="31">
        <f>C30*G30</f>
        <v>336602.30640670046</v>
      </c>
      <c r="M30" s="182">
        <f t="shared" si="3"/>
        <v>0.75342639593908634</v>
      </c>
    </row>
    <row r="31" spans="1:13">
      <c r="A31" s="26">
        <v>4</v>
      </c>
      <c r="B31" s="214" t="s">
        <v>133</v>
      </c>
      <c r="C31" s="102">
        <f>1979/4</f>
        <v>494.75</v>
      </c>
      <c r="D31" s="29">
        <f t="shared" ref="D31:D39" si="4">B$16</f>
        <v>23960</v>
      </c>
      <c r="E31" s="309">
        <f t="shared" si="0"/>
        <v>2.0648998330550918E-2</v>
      </c>
      <c r="F31" s="310"/>
      <c r="G31" s="20">
        <f t="shared" si="1"/>
        <v>226.78275654822332</v>
      </c>
      <c r="H31" s="91">
        <f t="shared" ref="H31:H39" si="5">E31*G31</f>
        <v>4.6828367613619983</v>
      </c>
      <c r="I31" s="316"/>
      <c r="L31" s="31">
        <f>C31*G31</f>
        <v>112200.76880223349</v>
      </c>
      <c r="M31" s="182">
        <f t="shared" si="3"/>
        <v>0.25114213197969543</v>
      </c>
    </row>
    <row r="32" spans="1:13" ht="31.5">
      <c r="A32" s="26">
        <v>5</v>
      </c>
      <c r="B32" s="214" t="s">
        <v>134</v>
      </c>
      <c r="C32" s="102">
        <f>1979/4</f>
        <v>494.75</v>
      </c>
      <c r="D32" s="29">
        <f t="shared" si="4"/>
        <v>23960</v>
      </c>
      <c r="E32" s="309">
        <f t="shared" si="0"/>
        <v>2.0648998330550918E-2</v>
      </c>
      <c r="F32" s="310"/>
      <c r="G32" s="20">
        <f t="shared" si="1"/>
        <v>226.78275654822332</v>
      </c>
      <c r="H32" s="91">
        <f t="shared" si="5"/>
        <v>4.6828367613619983</v>
      </c>
      <c r="I32" s="316"/>
      <c r="L32" s="31">
        <f>C32*G32</f>
        <v>112200.76880223349</v>
      </c>
      <c r="M32" s="182">
        <f t="shared" si="3"/>
        <v>0.25114213197969543</v>
      </c>
    </row>
    <row r="33" spans="1:17" s="157" customFormat="1">
      <c r="A33" s="26">
        <v>6</v>
      </c>
      <c r="B33" s="214" t="s">
        <v>135</v>
      </c>
      <c r="C33" s="102">
        <f>1979</f>
        <v>1979</v>
      </c>
      <c r="D33" s="29">
        <f t="shared" si="4"/>
        <v>23960</v>
      </c>
      <c r="E33" s="309">
        <f t="shared" si="0"/>
        <v>8.2595993322203673E-2</v>
      </c>
      <c r="F33" s="310"/>
      <c r="G33" s="20">
        <f t="shared" si="1"/>
        <v>226.78275654822332</v>
      </c>
      <c r="H33" s="91"/>
      <c r="I33" s="316"/>
      <c r="L33" s="31"/>
      <c r="M33" s="182">
        <f t="shared" si="3"/>
        <v>1.0045685279187817</v>
      </c>
    </row>
    <row r="34" spans="1:17">
      <c r="A34" s="26">
        <v>7</v>
      </c>
      <c r="B34" s="214" t="s">
        <v>136</v>
      </c>
      <c r="C34" s="102">
        <f>5937/4</f>
        <v>1484.25</v>
      </c>
      <c r="D34" s="29">
        <f t="shared" si="4"/>
        <v>23960</v>
      </c>
      <c r="E34" s="309">
        <f t="shared" si="0"/>
        <v>6.1946994991652751E-2</v>
      </c>
      <c r="F34" s="310"/>
      <c r="G34" s="20">
        <f t="shared" si="1"/>
        <v>226.78275654822332</v>
      </c>
      <c r="H34" s="91">
        <f t="shared" si="5"/>
        <v>14.048510284085996</v>
      </c>
      <c r="I34" s="316"/>
      <c r="L34" s="31">
        <f t="shared" ref="L34:L39" si="6">C34*G34</f>
        <v>336602.30640670046</v>
      </c>
      <c r="M34" s="182">
        <f t="shared" si="3"/>
        <v>0.75342639593908634</v>
      </c>
    </row>
    <row r="35" spans="1:17" ht="31.5">
      <c r="A35" s="26">
        <v>8</v>
      </c>
      <c r="B35" s="214" t="s">
        <v>160</v>
      </c>
      <c r="C35" s="102">
        <f>989.5/4</f>
        <v>247.375</v>
      </c>
      <c r="D35" s="29">
        <f t="shared" si="4"/>
        <v>23960</v>
      </c>
      <c r="E35" s="309">
        <f t="shared" si="0"/>
        <v>1.0324499165275459E-2</v>
      </c>
      <c r="F35" s="310"/>
      <c r="G35" s="20">
        <f t="shared" si="1"/>
        <v>226.78275654822332</v>
      </c>
      <c r="H35" s="91">
        <f t="shared" si="5"/>
        <v>2.3414183806809992</v>
      </c>
      <c r="I35" s="316"/>
      <c r="L35" s="31">
        <f t="shared" si="6"/>
        <v>56100.384401116746</v>
      </c>
      <c r="M35" s="182">
        <f t="shared" si="3"/>
        <v>0.12557106598984771</v>
      </c>
    </row>
    <row r="36" spans="1:17">
      <c r="A36" s="26">
        <v>9</v>
      </c>
      <c r="B36" s="214" t="s">
        <v>137</v>
      </c>
      <c r="C36" s="102">
        <f>2970/4</f>
        <v>742.5</v>
      </c>
      <c r="D36" s="29">
        <f t="shared" si="4"/>
        <v>23960</v>
      </c>
      <c r="E36" s="309">
        <f t="shared" si="0"/>
        <v>3.0989148580968282E-2</v>
      </c>
      <c r="F36" s="310"/>
      <c r="G36" s="20">
        <f t="shared" si="1"/>
        <v>226.78275654822332</v>
      </c>
      <c r="H36" s="91">
        <f t="shared" si="5"/>
        <v>7.0278045382744496</v>
      </c>
      <c r="I36" s="316"/>
      <c r="L36" s="31">
        <f t="shared" si="6"/>
        <v>168386.19673705581</v>
      </c>
      <c r="M36" s="182">
        <f t="shared" si="3"/>
        <v>0.37690355329949238</v>
      </c>
    </row>
    <row r="37" spans="1:17">
      <c r="A37" s="26">
        <v>10</v>
      </c>
      <c r="B37" s="214" t="s">
        <v>138</v>
      </c>
      <c r="C37" s="102">
        <f>1979</f>
        <v>1979</v>
      </c>
      <c r="D37" s="29">
        <f t="shared" si="4"/>
        <v>23960</v>
      </c>
      <c r="E37" s="309">
        <f t="shared" si="0"/>
        <v>8.2595993322203673E-2</v>
      </c>
      <c r="F37" s="310"/>
      <c r="G37" s="20">
        <f t="shared" si="1"/>
        <v>226.78275654822332</v>
      </c>
      <c r="H37" s="91">
        <f t="shared" si="5"/>
        <v>18.731347045447993</v>
      </c>
      <c r="I37" s="316"/>
      <c r="L37" s="31">
        <f t="shared" si="6"/>
        <v>448803.07520893397</v>
      </c>
      <c r="M37" s="182">
        <f t="shared" si="3"/>
        <v>1.0045685279187817</v>
      </c>
    </row>
    <row r="38" spans="1:17" ht="31.5">
      <c r="A38" s="26">
        <v>11</v>
      </c>
      <c r="B38" s="214" t="s">
        <v>157</v>
      </c>
      <c r="C38" s="102">
        <f>990</f>
        <v>990</v>
      </c>
      <c r="D38" s="29">
        <f t="shared" si="4"/>
        <v>23960</v>
      </c>
      <c r="E38" s="309">
        <f t="shared" si="0"/>
        <v>4.1318864774624375E-2</v>
      </c>
      <c r="F38" s="310"/>
      <c r="G38" s="20">
        <f t="shared" si="1"/>
        <v>226.78275654822332</v>
      </c>
      <c r="H38" s="91">
        <f t="shared" si="5"/>
        <v>9.3704060510325995</v>
      </c>
      <c r="I38" s="316"/>
      <c r="L38" s="31">
        <f t="shared" si="6"/>
        <v>224514.92898274108</v>
      </c>
      <c r="M38" s="182">
        <f t="shared" si="3"/>
        <v>0.5025380710659898</v>
      </c>
    </row>
    <row r="39" spans="1:17" s="133" customFormat="1">
      <c r="A39" s="102">
        <v>12</v>
      </c>
      <c r="B39" s="214" t="s">
        <v>149</v>
      </c>
      <c r="C39" s="102">
        <f>5937/4</f>
        <v>1484.25</v>
      </c>
      <c r="D39" s="29">
        <f t="shared" si="4"/>
        <v>23960</v>
      </c>
      <c r="E39" s="309">
        <f t="shared" si="0"/>
        <v>6.1946994991652751E-2</v>
      </c>
      <c r="F39" s="310"/>
      <c r="G39" s="20">
        <f t="shared" si="1"/>
        <v>226.78275654822332</v>
      </c>
      <c r="H39" s="91">
        <f t="shared" si="5"/>
        <v>14.048510284085996</v>
      </c>
      <c r="I39" s="316"/>
      <c r="L39" s="31">
        <f t="shared" si="6"/>
        <v>336602.30640670046</v>
      </c>
      <c r="M39" s="182">
        <f t="shared" si="3"/>
        <v>0.75342639593908634</v>
      </c>
    </row>
    <row r="40" spans="1:17" ht="31.5" customHeight="1" thickBot="1">
      <c r="A40" s="313" t="s">
        <v>22</v>
      </c>
      <c r="B40" s="314"/>
      <c r="C40" s="314"/>
      <c r="D40" s="314"/>
      <c r="E40" s="314"/>
      <c r="F40" s="314"/>
      <c r="G40" s="107"/>
      <c r="H40" s="122">
        <f>SUM(H28:H39)</f>
        <v>98.347853913142032</v>
      </c>
      <c r="I40" s="220"/>
      <c r="L40" s="137">
        <f>SUM(L28:L39)</f>
        <v>2356414.579758883</v>
      </c>
      <c r="M40" s="137">
        <f>L147</f>
        <v>4491350.8815000001</v>
      </c>
      <c r="N40" s="137">
        <f>L40+M40</f>
        <v>6847765.4612588827</v>
      </c>
      <c r="P40" s="31">
        <v>12851600</v>
      </c>
      <c r="Q40" s="31">
        <f>P40-N40</f>
        <v>6003834.5387411173</v>
      </c>
    </row>
    <row r="41" spans="1:17" ht="36" customHeight="1" thickBot="1">
      <c r="A41" s="321" t="s">
        <v>19</v>
      </c>
      <c r="B41" s="322"/>
      <c r="C41" s="322"/>
      <c r="D41" s="323"/>
      <c r="E41" s="324">
        <f>SUM(E28:F39)</f>
        <v>0.51626147746243745</v>
      </c>
      <c r="F41" s="325"/>
      <c r="G41" s="325"/>
      <c r="H41" s="325"/>
      <c r="I41" s="221"/>
    </row>
    <row r="42" spans="1:17">
      <c r="A42" s="10"/>
      <c r="B42" s="10"/>
      <c r="C42" s="10"/>
      <c r="D42" s="10"/>
      <c r="E42" s="11"/>
      <c r="F42" s="11"/>
      <c r="G42" s="10"/>
      <c r="H42" s="10"/>
      <c r="I42" s="10"/>
    </row>
    <row r="43" spans="1:17" ht="32.25" customHeight="1">
      <c r="A43" s="250" t="s">
        <v>17</v>
      </c>
      <c r="B43" s="250"/>
      <c r="C43" s="250"/>
      <c r="D43" s="250"/>
      <c r="E43" s="250"/>
      <c r="F43" s="250"/>
      <c r="G43" s="250"/>
      <c r="H43" s="250"/>
      <c r="I43" s="250"/>
    </row>
    <row r="44" spans="1:17" ht="16.5" thickBot="1"/>
    <row r="45" spans="1:17" ht="79.5" thickBot="1">
      <c r="A45" s="12" t="s">
        <v>1</v>
      </c>
      <c r="B45" s="14" t="s">
        <v>26</v>
      </c>
      <c r="C45" s="14" t="s">
        <v>9</v>
      </c>
      <c r="D45" s="14" t="s">
        <v>3</v>
      </c>
      <c r="E45" s="14" t="s">
        <v>10</v>
      </c>
      <c r="F45" s="14" t="s">
        <v>11</v>
      </c>
      <c r="G45" s="14" t="s">
        <v>12</v>
      </c>
      <c r="H45" s="14" t="s">
        <v>6</v>
      </c>
      <c r="I45" s="15" t="s">
        <v>7</v>
      </c>
    </row>
    <row r="46" spans="1:17" ht="16.5" thickBot="1">
      <c r="A46" s="23">
        <v>1</v>
      </c>
      <c r="B46" s="24">
        <v>2</v>
      </c>
      <c r="C46" s="24">
        <v>3</v>
      </c>
      <c r="D46" s="24">
        <v>4</v>
      </c>
      <c r="E46" s="24" t="s">
        <v>18</v>
      </c>
      <c r="F46" s="24">
        <v>6</v>
      </c>
      <c r="G46" s="24">
        <v>7</v>
      </c>
      <c r="H46" s="24" t="s">
        <v>13</v>
      </c>
      <c r="I46" s="25">
        <v>9</v>
      </c>
    </row>
    <row r="47" spans="1:17">
      <c r="A47" s="256" t="s">
        <v>21</v>
      </c>
      <c r="B47" s="257"/>
      <c r="C47" s="257"/>
      <c r="D47" s="257"/>
      <c r="E47" s="257"/>
      <c r="F47" s="257"/>
      <c r="G47" s="257"/>
      <c r="H47" s="257"/>
      <c r="I47" s="258"/>
    </row>
    <row r="48" spans="1:17" ht="57" customHeight="1" thickBot="1">
      <c r="A48" s="26" t="s">
        <v>102</v>
      </c>
      <c r="B48" s="27" t="s">
        <v>102</v>
      </c>
      <c r="C48" s="102">
        <v>0</v>
      </c>
      <c r="D48" s="29">
        <f>B16</f>
        <v>23960</v>
      </c>
      <c r="E48" s="30">
        <f>C48/D48</f>
        <v>0</v>
      </c>
      <c r="F48" s="102">
        <v>0</v>
      </c>
      <c r="G48" s="103">
        <v>0</v>
      </c>
      <c r="H48" s="20">
        <v>0</v>
      </c>
      <c r="I48" s="249" t="s">
        <v>23</v>
      </c>
    </row>
    <row r="49" spans="1:9" ht="32.25" customHeight="1" thickBot="1">
      <c r="A49" s="261" t="s">
        <v>27</v>
      </c>
      <c r="B49" s="262"/>
      <c r="C49" s="262"/>
      <c r="D49" s="262"/>
      <c r="E49" s="262"/>
      <c r="F49" s="263"/>
      <c r="G49" s="21"/>
      <c r="H49" s="22">
        <f>SUM(H48)</f>
        <v>0</v>
      </c>
      <c r="I49" s="260"/>
    </row>
    <row r="50" spans="1:9" s="141" customFormat="1">
      <c r="A50" s="144"/>
      <c r="B50" s="144"/>
      <c r="C50" s="144"/>
      <c r="D50" s="144"/>
      <c r="E50" s="144"/>
      <c r="F50" s="144"/>
      <c r="G50" s="145"/>
      <c r="H50" s="146"/>
      <c r="I50" s="63"/>
    </row>
    <row r="51" spans="1:9">
      <c r="A51" s="239" t="s">
        <v>24</v>
      </c>
      <c r="B51" s="239"/>
      <c r="C51" s="239"/>
      <c r="D51" s="239"/>
      <c r="E51" s="239"/>
      <c r="F51" s="239"/>
      <c r="G51" s="239"/>
      <c r="H51" s="239"/>
      <c r="I51" s="239"/>
    </row>
    <row r="52" spans="1:9" ht="16.5" thickBot="1"/>
    <row r="53" spans="1:9" ht="79.5" thickBot="1">
      <c r="A53" s="12" t="s">
        <v>1</v>
      </c>
      <c r="B53" s="14" t="s">
        <v>26</v>
      </c>
      <c r="C53" s="14" t="s">
        <v>9</v>
      </c>
      <c r="D53" s="14" t="s">
        <v>3</v>
      </c>
      <c r="E53" s="14" t="s">
        <v>10</v>
      </c>
      <c r="F53" s="14" t="s">
        <v>11</v>
      </c>
      <c r="G53" s="14" t="s">
        <v>12</v>
      </c>
      <c r="H53" s="14" t="s">
        <v>6</v>
      </c>
      <c r="I53" s="15" t="s">
        <v>7</v>
      </c>
    </row>
    <row r="54" spans="1:9" ht="16.5" thickBot="1">
      <c r="A54" s="23">
        <v>1</v>
      </c>
      <c r="B54" s="24">
        <v>2</v>
      </c>
      <c r="C54" s="24">
        <v>3</v>
      </c>
      <c r="D54" s="24">
        <v>4</v>
      </c>
      <c r="E54" s="24" t="s">
        <v>18</v>
      </c>
      <c r="F54" s="24">
        <v>6</v>
      </c>
      <c r="G54" s="24">
        <v>7</v>
      </c>
      <c r="H54" s="24" t="s">
        <v>13</v>
      </c>
      <c r="I54" s="25">
        <v>9</v>
      </c>
    </row>
    <row r="55" spans="1:9">
      <c r="A55" s="256" t="s">
        <v>25</v>
      </c>
      <c r="B55" s="257"/>
      <c r="C55" s="257"/>
      <c r="D55" s="257"/>
      <c r="E55" s="257"/>
      <c r="F55" s="257"/>
      <c r="G55" s="257"/>
      <c r="H55" s="257"/>
      <c r="I55" s="258"/>
    </row>
    <row r="56" spans="1:9" ht="57" customHeight="1" thickBot="1">
      <c r="A56" s="26" t="s">
        <v>102</v>
      </c>
      <c r="B56" s="27" t="s">
        <v>102</v>
      </c>
      <c r="C56" s="102">
        <v>0</v>
      </c>
      <c r="D56" s="29">
        <f>SUM(B16)</f>
        <v>23960</v>
      </c>
      <c r="E56" s="30">
        <f>C56/D56</f>
        <v>0</v>
      </c>
      <c r="F56" s="102">
        <v>0</v>
      </c>
      <c r="G56" s="103">
        <v>0</v>
      </c>
      <c r="H56" s="20">
        <v>0</v>
      </c>
      <c r="I56" s="259" t="s">
        <v>23</v>
      </c>
    </row>
    <row r="57" spans="1:9" ht="31.5" customHeight="1" thickBot="1">
      <c r="A57" s="261" t="s">
        <v>28</v>
      </c>
      <c r="B57" s="262"/>
      <c r="C57" s="262"/>
      <c r="D57" s="262"/>
      <c r="E57" s="262"/>
      <c r="F57" s="263"/>
      <c r="G57" s="21"/>
      <c r="H57" s="22">
        <f>SUM(H56:H56)</f>
        <v>0</v>
      </c>
      <c r="I57" s="260"/>
    </row>
    <row r="58" spans="1:9" s="141" customFormat="1">
      <c r="A58" s="144"/>
      <c r="B58" s="144"/>
      <c r="C58" s="144"/>
      <c r="D58" s="144"/>
      <c r="E58" s="144"/>
      <c r="F58" s="144"/>
      <c r="G58" s="145"/>
      <c r="H58" s="146"/>
      <c r="I58" s="63"/>
    </row>
    <row r="59" spans="1:9" s="141" customFormat="1" ht="33.75" customHeight="1">
      <c r="A59" s="272" t="s">
        <v>116</v>
      </c>
      <c r="B59" s="272"/>
      <c r="C59" s="272"/>
      <c r="D59" s="272"/>
      <c r="E59" s="272"/>
      <c r="F59" s="272"/>
      <c r="G59" s="272"/>
      <c r="H59" s="272"/>
      <c r="I59" s="272"/>
    </row>
    <row r="60" spans="1:9" s="141" customFormat="1" ht="16.5" thickBot="1"/>
    <row r="61" spans="1:9" s="141" customFormat="1" ht="79.5" thickBot="1">
      <c r="A61" s="12" t="s">
        <v>1</v>
      </c>
      <c r="B61" s="142" t="s">
        <v>26</v>
      </c>
      <c r="C61" s="142" t="s">
        <v>9</v>
      </c>
      <c r="D61" s="142" t="s">
        <v>3</v>
      </c>
      <c r="E61" s="142" t="s">
        <v>10</v>
      </c>
      <c r="F61" s="142" t="s">
        <v>11</v>
      </c>
      <c r="G61" s="142" t="s">
        <v>12</v>
      </c>
      <c r="H61" s="142" t="s">
        <v>6</v>
      </c>
      <c r="I61" s="15" t="s">
        <v>7</v>
      </c>
    </row>
    <row r="62" spans="1:9" s="141" customFormat="1" ht="16.5" thickBot="1">
      <c r="A62" s="23">
        <v>1</v>
      </c>
      <c r="B62" s="24">
        <v>2</v>
      </c>
      <c r="C62" s="24">
        <v>3</v>
      </c>
      <c r="D62" s="24">
        <v>4</v>
      </c>
      <c r="E62" s="24" t="s">
        <v>18</v>
      </c>
      <c r="F62" s="24">
        <v>6</v>
      </c>
      <c r="G62" s="24">
        <v>7</v>
      </c>
      <c r="H62" s="24" t="s">
        <v>13</v>
      </c>
      <c r="I62" s="25">
        <v>9</v>
      </c>
    </row>
    <row r="63" spans="1:9" s="141" customFormat="1" ht="35.25" customHeight="1">
      <c r="A63" s="256" t="s">
        <v>117</v>
      </c>
      <c r="B63" s="257"/>
      <c r="C63" s="257"/>
      <c r="D63" s="257"/>
      <c r="E63" s="257"/>
      <c r="F63" s="257"/>
      <c r="G63" s="257"/>
      <c r="H63" s="257"/>
      <c r="I63" s="258"/>
    </row>
    <row r="64" spans="1:9" s="141" customFormat="1" ht="57" customHeight="1" thickBot="1">
      <c r="A64" s="26" t="s">
        <v>102</v>
      </c>
      <c r="B64" s="27" t="s">
        <v>102</v>
      </c>
      <c r="C64" s="102">
        <v>0</v>
      </c>
      <c r="D64" s="29">
        <f>SUM(B16)</f>
        <v>23960</v>
      </c>
      <c r="E64" s="30">
        <f>C64/D64</f>
        <v>0</v>
      </c>
      <c r="F64" s="102">
        <v>0</v>
      </c>
      <c r="G64" s="103">
        <v>0</v>
      </c>
      <c r="H64" s="20">
        <v>0</v>
      </c>
      <c r="I64" s="259" t="s">
        <v>23</v>
      </c>
    </row>
    <row r="65" spans="1:9" s="141" customFormat="1" ht="32.25" customHeight="1" thickBot="1">
      <c r="A65" s="261" t="s">
        <v>28</v>
      </c>
      <c r="B65" s="262"/>
      <c r="C65" s="262"/>
      <c r="D65" s="262"/>
      <c r="E65" s="262"/>
      <c r="F65" s="263"/>
      <c r="G65" s="21"/>
      <c r="H65" s="22">
        <f>SUM(H64:H64)</f>
        <v>0</v>
      </c>
      <c r="I65" s="260"/>
    </row>
    <row r="66" spans="1:9" s="141" customFormat="1">
      <c r="A66" s="144"/>
      <c r="B66" s="144"/>
      <c r="C66" s="144"/>
      <c r="D66" s="144"/>
      <c r="E66" s="144"/>
      <c r="F66" s="144"/>
      <c r="G66" s="145"/>
      <c r="H66" s="146"/>
      <c r="I66" s="63"/>
    </row>
    <row r="67" spans="1:9">
      <c r="A67" s="239" t="s">
        <v>115</v>
      </c>
      <c r="B67" s="239"/>
      <c r="C67" s="239"/>
      <c r="D67" s="239"/>
      <c r="E67" s="239"/>
      <c r="F67" s="239"/>
      <c r="G67" s="239"/>
      <c r="H67" s="239"/>
      <c r="I67" s="239"/>
    </row>
    <row r="69" spans="1:9">
      <c r="B69"/>
      <c r="C69" s="32"/>
      <c r="D69" s="176"/>
      <c r="E69" s="176"/>
      <c r="F69" s="176"/>
      <c r="G69" s="9"/>
      <c r="H69" s="31"/>
      <c r="I69" s="5"/>
    </row>
    <row r="70" spans="1:9" ht="16.5" thickBot="1">
      <c r="B70"/>
      <c r="C70" s="32"/>
      <c r="D70" s="31"/>
      <c r="E70" s="31"/>
      <c r="F70" s="31"/>
      <c r="H70" s="31"/>
      <c r="I70" s="54"/>
    </row>
    <row r="71" spans="1:9" ht="35.25" customHeight="1" thickBot="1">
      <c r="A71" s="65"/>
      <c r="B71" s="66"/>
      <c r="D71" s="273" t="s">
        <v>86</v>
      </c>
      <c r="E71" s="274"/>
      <c r="F71" s="274"/>
      <c r="G71" s="275"/>
      <c r="H71" s="68" t="s">
        <v>87</v>
      </c>
      <c r="I71" s="54"/>
    </row>
    <row r="72" spans="1:9" ht="35.25" customHeight="1">
      <c r="A72" s="65"/>
      <c r="B72" s="66"/>
      <c r="D72" s="150"/>
      <c r="E72" s="151"/>
      <c r="F72" s="152"/>
      <c r="G72" s="177"/>
      <c r="H72" s="148"/>
      <c r="I72" s="54"/>
    </row>
    <row r="73" spans="1:9" ht="16.5" thickBot="1">
      <c r="A73" s="63"/>
      <c r="B73" s="64"/>
      <c r="D73" s="89">
        <f>SUM(H40)</f>
        <v>98.347853913142032</v>
      </c>
      <c r="E73" s="90">
        <f>SUM(H49)</f>
        <v>0</v>
      </c>
      <c r="F73" s="147">
        <f>SUM(H57)</f>
        <v>0</v>
      </c>
      <c r="G73" s="178">
        <f>SUM(H65)</f>
        <v>0</v>
      </c>
      <c r="H73" s="149">
        <f>SUM(D73:G73)</f>
        <v>98.347853913142032</v>
      </c>
      <c r="I73" s="54"/>
    </row>
    <row r="74" spans="1:9">
      <c r="B74"/>
      <c r="C74" s="32"/>
      <c r="D74" s="31"/>
      <c r="E74" s="31"/>
      <c r="F74" s="31"/>
      <c r="H74" s="31"/>
      <c r="I74" s="54"/>
    </row>
    <row r="75" spans="1:9" ht="31.5" customHeight="1">
      <c r="A75" s="238" t="s">
        <v>30</v>
      </c>
      <c r="B75" s="238"/>
      <c r="C75" s="238"/>
      <c r="D75" s="238"/>
      <c r="E75" s="238"/>
      <c r="F75" s="238"/>
      <c r="G75" s="238"/>
      <c r="H75" s="238"/>
      <c r="I75" s="238"/>
    </row>
    <row r="77" spans="1:9">
      <c r="A77" s="276" t="s">
        <v>31</v>
      </c>
      <c r="B77" s="276"/>
      <c r="C77" s="276"/>
      <c r="D77" s="276"/>
      <c r="E77" s="276"/>
      <c r="F77" s="276"/>
      <c r="G77" s="276"/>
      <c r="H77" s="276"/>
      <c r="I77" s="276"/>
    </row>
    <row r="78" spans="1:9" ht="16.5" thickBot="1"/>
    <row r="79" spans="1:9" ht="80.25" customHeight="1">
      <c r="A79" s="33" t="s">
        <v>1</v>
      </c>
      <c r="B79" s="34" t="s">
        <v>32</v>
      </c>
      <c r="C79" s="34" t="s">
        <v>33</v>
      </c>
      <c r="D79" s="34" t="s">
        <v>34</v>
      </c>
      <c r="E79" s="34" t="s">
        <v>35</v>
      </c>
      <c r="F79" s="34" t="s">
        <v>36</v>
      </c>
      <c r="G79" s="34" t="s">
        <v>37</v>
      </c>
      <c r="H79" s="34" t="s">
        <v>38</v>
      </c>
      <c r="I79" s="35" t="s">
        <v>39</v>
      </c>
    </row>
    <row r="80" spans="1:9" ht="16.5" thickBot="1">
      <c r="A80" s="36">
        <v>1</v>
      </c>
      <c r="B80" s="37">
        <v>1</v>
      </c>
      <c r="C80" s="37">
        <v>2</v>
      </c>
      <c r="D80" s="37">
        <v>3</v>
      </c>
      <c r="E80" s="37">
        <v>4</v>
      </c>
      <c r="F80" s="37">
        <v>5</v>
      </c>
      <c r="G80" s="37" t="s">
        <v>40</v>
      </c>
      <c r="H80" s="37">
        <v>7</v>
      </c>
      <c r="I80" s="38" t="s">
        <v>41</v>
      </c>
    </row>
    <row r="81" spans="1:16">
      <c r="A81" s="277" t="s">
        <v>42</v>
      </c>
      <c r="B81" s="278"/>
      <c r="C81" s="278"/>
      <c r="D81" s="278"/>
      <c r="E81" s="278"/>
      <c r="F81" s="278"/>
      <c r="G81" s="278"/>
      <c r="H81" s="278"/>
      <c r="I81" s="279"/>
    </row>
    <row r="82" spans="1:16" s="183" customFormat="1" ht="15.75" customHeight="1">
      <c r="A82" s="167">
        <v>1</v>
      </c>
      <c r="B82" s="168" t="s">
        <v>162</v>
      </c>
      <c r="C82" s="169" t="s">
        <v>167</v>
      </c>
      <c r="D82" s="185">
        <v>10778.443113772455</v>
      </c>
      <c r="E82" s="171">
        <f>SUM(B19)</f>
        <v>12369.625</v>
      </c>
      <c r="F82" s="172">
        <f>SUM(B20)</f>
        <v>0.51626147746243745</v>
      </c>
      <c r="G82" s="168">
        <f>D82*F82/E82</f>
        <v>0.44985154898883378</v>
      </c>
      <c r="H82" s="170">
        <v>8.35</v>
      </c>
      <c r="I82" s="91">
        <f>G82*H82</f>
        <v>3.7562604340567618</v>
      </c>
      <c r="L82" s="31">
        <f>H82*D82</f>
        <v>90000</v>
      </c>
      <c r="M82" s="31">
        <v>480000</v>
      </c>
      <c r="N82" s="31">
        <f>M82*0.9</f>
        <v>432000</v>
      </c>
      <c r="O82" s="31">
        <f>N82/H82</f>
        <v>51736.526946107784</v>
      </c>
      <c r="P82" s="31">
        <f>O82/2</f>
        <v>25868.263473053892</v>
      </c>
    </row>
    <row r="83" spans="1:16" s="183" customFormat="1" ht="15.75" customHeight="1">
      <c r="A83" s="167">
        <v>2</v>
      </c>
      <c r="B83" s="168" t="s">
        <v>163</v>
      </c>
      <c r="C83" s="169" t="s">
        <v>186</v>
      </c>
      <c r="D83" s="185">
        <v>8.2680035777906404</v>
      </c>
      <c r="E83" s="171">
        <f>SUM(B19)</f>
        <v>12369.625</v>
      </c>
      <c r="F83" s="172">
        <f>SUM(B20)</f>
        <v>0.51626147746243745</v>
      </c>
      <c r="G83" s="168">
        <f>D83*F83/E83</f>
        <v>3.4507527453216368E-4</v>
      </c>
      <c r="H83" s="170">
        <v>6652.15</v>
      </c>
      <c r="I83" s="91">
        <f>G83*H83</f>
        <v>2.2954924874791325</v>
      </c>
      <c r="L83" s="31">
        <f>H83*D83</f>
        <v>55000.000000000007</v>
      </c>
      <c r="M83" s="31">
        <v>230000</v>
      </c>
      <c r="N83" s="31"/>
      <c r="O83" s="31">
        <f>M83/H83</f>
        <v>34.575287688942673</v>
      </c>
      <c r="P83" s="31">
        <f>O83/2</f>
        <v>17.287643844471337</v>
      </c>
    </row>
    <row r="84" spans="1:16" s="183" customFormat="1" ht="16.5" thickBot="1">
      <c r="A84" s="6">
        <v>3</v>
      </c>
      <c r="B84" s="40" t="s">
        <v>164</v>
      </c>
      <c r="C84" s="7" t="s">
        <v>168</v>
      </c>
      <c r="D84" s="103">
        <v>48.416789396170842</v>
      </c>
      <c r="E84" s="19">
        <f>SUM(B19)</f>
        <v>12369.625</v>
      </c>
      <c r="F84" s="20">
        <f>SUM(B20)</f>
        <v>0.51626147746243745</v>
      </c>
      <c r="G84" s="7">
        <f t="shared" ref="G84" si="7">D84*F84/E84</f>
        <v>2.0207341150321723E-3</v>
      </c>
      <c r="H84" s="103">
        <v>2037</v>
      </c>
      <c r="I84" s="91">
        <f>G84*H84</f>
        <v>4.1162353923205348</v>
      </c>
      <c r="L84" s="31">
        <f t="shared" ref="L84" si="8">H84*D84</f>
        <v>98625</v>
      </c>
      <c r="M84" s="186">
        <v>1150000</v>
      </c>
      <c r="N84" s="186">
        <f>M84*0.5</f>
        <v>575000</v>
      </c>
      <c r="O84" s="186">
        <f>N84/H84</f>
        <v>282.27785959744722</v>
      </c>
      <c r="P84" s="186">
        <f>O84/2</f>
        <v>141.13892979872361</v>
      </c>
    </row>
    <row r="85" spans="1:16" ht="31.5" customHeight="1" thickBot="1">
      <c r="A85" s="261" t="s">
        <v>50</v>
      </c>
      <c r="B85" s="262"/>
      <c r="C85" s="262"/>
      <c r="D85" s="262"/>
      <c r="E85" s="262"/>
      <c r="F85" s="262"/>
      <c r="G85" s="263"/>
      <c r="H85" s="22"/>
      <c r="I85" s="92">
        <f>SUM(I82:I84)</f>
        <v>10.16798831385643</v>
      </c>
      <c r="L85" s="187">
        <f>SUM(L82:L84)</f>
        <v>243625</v>
      </c>
      <c r="M85" s="63"/>
      <c r="N85" s="63"/>
      <c r="O85" s="63"/>
      <c r="P85" s="63"/>
    </row>
    <row r="86" spans="1:16">
      <c r="L86" s="63"/>
      <c r="M86" s="63"/>
      <c r="N86" s="63"/>
      <c r="O86" s="63"/>
      <c r="P86" s="63"/>
    </row>
    <row r="87" spans="1:16">
      <c r="A87" s="239" t="s">
        <v>44</v>
      </c>
      <c r="B87" s="239"/>
      <c r="C87" s="239"/>
      <c r="D87" s="239"/>
      <c r="E87" s="239"/>
      <c r="F87" s="239"/>
      <c r="G87" s="239"/>
      <c r="H87" s="239"/>
      <c r="I87" s="239"/>
      <c r="L87" s="130"/>
      <c r="M87" s="63"/>
      <c r="N87" s="63"/>
      <c r="O87" s="63"/>
      <c r="P87" s="63"/>
    </row>
    <row r="88" spans="1:16" ht="16.5" thickBot="1"/>
    <row r="89" spans="1:16" ht="80.25" customHeight="1">
      <c r="A89" s="33" t="s">
        <v>1</v>
      </c>
      <c r="B89" s="34" t="s">
        <v>32</v>
      </c>
      <c r="C89" s="34" t="s">
        <v>33</v>
      </c>
      <c r="D89" s="34" t="s">
        <v>34</v>
      </c>
      <c r="E89" s="34" t="s">
        <v>35</v>
      </c>
      <c r="F89" s="34" t="s">
        <v>36</v>
      </c>
      <c r="G89" s="34" t="s">
        <v>37</v>
      </c>
      <c r="H89" s="34" t="s">
        <v>38</v>
      </c>
      <c r="I89" s="35" t="s">
        <v>39</v>
      </c>
    </row>
    <row r="90" spans="1:16" ht="16.5" thickBot="1">
      <c r="A90" s="36">
        <v>1</v>
      </c>
      <c r="B90" s="37">
        <v>1</v>
      </c>
      <c r="C90" s="37">
        <v>2</v>
      </c>
      <c r="D90" s="37">
        <v>3</v>
      </c>
      <c r="E90" s="37">
        <v>4</v>
      </c>
      <c r="F90" s="37">
        <v>5</v>
      </c>
      <c r="G90" s="37" t="s">
        <v>40</v>
      </c>
      <c r="H90" s="37">
        <v>7</v>
      </c>
      <c r="I90" s="38" t="s">
        <v>41</v>
      </c>
    </row>
    <row r="91" spans="1:16">
      <c r="A91" s="269" t="s">
        <v>45</v>
      </c>
      <c r="B91" s="270"/>
      <c r="C91" s="270"/>
      <c r="D91" s="270"/>
      <c r="E91" s="270"/>
      <c r="F91" s="270"/>
      <c r="G91" s="270"/>
      <c r="H91" s="270"/>
      <c r="I91" s="271"/>
    </row>
    <row r="92" spans="1:16" ht="16.5" thickBot="1">
      <c r="A92" s="26" t="s">
        <v>102</v>
      </c>
      <c r="B92" s="113" t="s">
        <v>102</v>
      </c>
      <c r="C92" s="27" t="s">
        <v>102</v>
      </c>
      <c r="D92" s="103">
        <v>0</v>
      </c>
      <c r="E92" s="29">
        <f>SUM(B19)</f>
        <v>12369.625</v>
      </c>
      <c r="F92" s="126">
        <f>SUM(B20)</f>
        <v>0.51626147746243745</v>
      </c>
      <c r="G92" s="62">
        <f>D92*F92/E92</f>
        <v>0</v>
      </c>
      <c r="H92" s="103">
        <v>0</v>
      </c>
      <c r="I92" s="127">
        <f t="shared" ref="I92" si="9">G92*H92</f>
        <v>0</v>
      </c>
    </row>
    <row r="93" spans="1:16" ht="32.25" customHeight="1" thickBot="1">
      <c r="A93" s="261" t="s">
        <v>51</v>
      </c>
      <c r="B93" s="262"/>
      <c r="C93" s="262"/>
      <c r="D93" s="262"/>
      <c r="E93" s="262"/>
      <c r="F93" s="262"/>
      <c r="G93" s="263"/>
      <c r="H93" s="22"/>
      <c r="I93" s="92">
        <f>SUM(I92:I92)</f>
        <v>0</v>
      </c>
    </row>
    <row r="94" spans="1:16" ht="9.75" customHeight="1"/>
    <row r="95" spans="1:16">
      <c r="A95" s="239" t="s">
        <v>46</v>
      </c>
      <c r="B95" s="239"/>
      <c r="C95" s="239"/>
      <c r="D95" s="239"/>
      <c r="E95" s="239"/>
      <c r="F95" s="239"/>
      <c r="G95" s="239"/>
      <c r="H95" s="239"/>
      <c r="I95" s="239"/>
    </row>
    <row r="96" spans="1:16" ht="10.5" customHeight="1" thickBot="1"/>
    <row r="97" spans="1:10" ht="81.75" customHeight="1">
      <c r="A97" s="33" t="s">
        <v>1</v>
      </c>
      <c r="B97" s="34" t="s">
        <v>32</v>
      </c>
      <c r="C97" s="34" t="s">
        <v>33</v>
      </c>
      <c r="D97" s="34" t="s">
        <v>34</v>
      </c>
      <c r="E97" s="34" t="s">
        <v>35</v>
      </c>
      <c r="F97" s="34" t="s">
        <v>36</v>
      </c>
      <c r="G97" s="34" t="s">
        <v>37</v>
      </c>
      <c r="H97" s="34" t="s">
        <v>38</v>
      </c>
      <c r="I97" s="35" t="s">
        <v>39</v>
      </c>
    </row>
    <row r="98" spans="1:10" ht="16.5" thickBot="1">
      <c r="A98" s="36">
        <v>1</v>
      </c>
      <c r="B98" s="37">
        <v>1</v>
      </c>
      <c r="C98" s="37">
        <v>2</v>
      </c>
      <c r="D98" s="37">
        <v>3</v>
      </c>
      <c r="E98" s="37">
        <v>4</v>
      </c>
      <c r="F98" s="37">
        <v>5</v>
      </c>
      <c r="G98" s="37" t="s">
        <v>40</v>
      </c>
      <c r="H98" s="37">
        <v>7</v>
      </c>
      <c r="I98" s="38" t="s">
        <v>41</v>
      </c>
    </row>
    <row r="99" spans="1:10">
      <c r="A99" s="269" t="s">
        <v>47</v>
      </c>
      <c r="B99" s="270"/>
      <c r="C99" s="270"/>
      <c r="D99" s="270"/>
      <c r="E99" s="270"/>
      <c r="F99" s="270"/>
      <c r="G99" s="270"/>
      <c r="H99" s="270"/>
      <c r="I99" s="271"/>
    </row>
    <row r="100" spans="1:10" ht="16.5" thickBot="1">
      <c r="A100" s="26" t="s">
        <v>102</v>
      </c>
      <c r="B100" s="113" t="s">
        <v>102</v>
      </c>
      <c r="C100" s="27" t="s">
        <v>102</v>
      </c>
      <c r="D100" s="27">
        <v>0</v>
      </c>
      <c r="E100" s="29">
        <f>SUM(B19)</f>
        <v>12369.625</v>
      </c>
      <c r="F100" s="126">
        <f>SUM(B20)</f>
        <v>0.51626147746243745</v>
      </c>
      <c r="G100" s="62">
        <f>D100*F100/E100</f>
        <v>0</v>
      </c>
      <c r="H100" s="27">
        <v>0</v>
      </c>
      <c r="I100" s="127">
        <f t="shared" ref="I100" si="10">G100*H100</f>
        <v>0</v>
      </c>
    </row>
    <row r="101" spans="1:10" ht="33" customHeight="1" thickBot="1">
      <c r="A101" s="261" t="s">
        <v>52</v>
      </c>
      <c r="B101" s="262"/>
      <c r="C101" s="262"/>
      <c r="D101" s="262"/>
      <c r="E101" s="262"/>
      <c r="F101" s="262"/>
      <c r="G101" s="263"/>
      <c r="H101" s="22"/>
      <c r="I101" s="92">
        <f>SUM(I100:I100)</f>
        <v>0</v>
      </c>
    </row>
    <row r="103" spans="1:10">
      <c r="A103" s="239" t="s">
        <v>48</v>
      </c>
      <c r="B103" s="239"/>
      <c r="C103" s="239"/>
      <c r="D103" s="239"/>
      <c r="E103" s="239"/>
      <c r="F103" s="239"/>
      <c r="G103" s="239"/>
      <c r="H103" s="239"/>
      <c r="I103" s="239"/>
    </row>
    <row r="104" spans="1:10" ht="16.5" thickBot="1"/>
    <row r="105" spans="1:10" ht="84.75" customHeight="1">
      <c r="A105" s="33" t="s">
        <v>1</v>
      </c>
      <c r="B105" s="34" t="s">
        <v>32</v>
      </c>
      <c r="C105" s="34" t="s">
        <v>33</v>
      </c>
      <c r="D105" s="34" t="s">
        <v>34</v>
      </c>
      <c r="E105" s="34" t="s">
        <v>35</v>
      </c>
      <c r="F105" s="34" t="s">
        <v>36</v>
      </c>
      <c r="G105" s="34" t="s">
        <v>37</v>
      </c>
      <c r="H105" s="34" t="s">
        <v>38</v>
      </c>
      <c r="I105" s="41" t="s">
        <v>39</v>
      </c>
      <c r="J105" s="43" t="s">
        <v>56</v>
      </c>
    </row>
    <row r="106" spans="1:10" ht="16.5" thickBot="1">
      <c r="A106" s="36">
        <v>1</v>
      </c>
      <c r="B106" s="37">
        <v>1</v>
      </c>
      <c r="C106" s="37">
        <v>2</v>
      </c>
      <c r="D106" s="37">
        <v>3</v>
      </c>
      <c r="E106" s="37">
        <v>4</v>
      </c>
      <c r="F106" s="37">
        <v>5</v>
      </c>
      <c r="G106" s="37" t="s">
        <v>40</v>
      </c>
      <c r="H106" s="37">
        <v>7</v>
      </c>
      <c r="I106" s="42" t="s">
        <v>57</v>
      </c>
      <c r="J106" s="45">
        <v>9</v>
      </c>
    </row>
    <row r="107" spans="1:10">
      <c r="A107" s="269" t="s">
        <v>49</v>
      </c>
      <c r="B107" s="270"/>
      <c r="C107" s="270"/>
      <c r="D107" s="270"/>
      <c r="E107" s="270"/>
      <c r="F107" s="270"/>
      <c r="G107" s="270"/>
      <c r="H107" s="270"/>
      <c r="I107" s="270"/>
      <c r="J107" s="44"/>
    </row>
    <row r="108" spans="1:10" ht="16.5" thickBot="1">
      <c r="A108" s="6" t="s">
        <v>102</v>
      </c>
      <c r="B108" s="110" t="s">
        <v>102</v>
      </c>
      <c r="C108" s="27" t="s">
        <v>102</v>
      </c>
      <c r="D108" s="102">
        <v>0</v>
      </c>
      <c r="E108" s="19">
        <f>SUM(B19)</f>
        <v>12369.625</v>
      </c>
      <c r="F108" s="20">
        <f>SUM(B20)</f>
        <v>0.51626147746243745</v>
      </c>
      <c r="G108" s="7">
        <f>D108*F108/E108</f>
        <v>0</v>
      </c>
      <c r="H108" s="103">
        <v>0</v>
      </c>
      <c r="I108" s="93">
        <f>G108*H108*J108</f>
        <v>0</v>
      </c>
      <c r="J108" s="104">
        <v>0</v>
      </c>
    </row>
    <row r="109" spans="1:10" ht="32.25" customHeight="1" thickBot="1">
      <c r="A109" s="261" t="s">
        <v>53</v>
      </c>
      <c r="B109" s="262"/>
      <c r="C109" s="262"/>
      <c r="D109" s="262"/>
      <c r="E109" s="262"/>
      <c r="F109" s="262"/>
      <c r="G109" s="263"/>
      <c r="H109" s="22"/>
      <c r="I109" s="22">
        <f>SUM(I108:I108)</f>
        <v>0</v>
      </c>
      <c r="J109" s="105"/>
    </row>
    <row r="111" spans="1:10">
      <c r="A111" s="239" t="s">
        <v>54</v>
      </c>
      <c r="B111" s="239"/>
      <c r="C111" s="239"/>
      <c r="D111" s="239"/>
      <c r="E111" s="239"/>
      <c r="F111" s="239"/>
      <c r="G111" s="239"/>
      <c r="H111" s="239"/>
      <c r="I111" s="239"/>
    </row>
    <row r="112" spans="1:10" ht="16.5" thickBot="1"/>
    <row r="113" spans="1:22" ht="86.25" customHeight="1">
      <c r="A113" s="33" t="s">
        <v>1</v>
      </c>
      <c r="B113" s="34" t="s">
        <v>32</v>
      </c>
      <c r="C113" s="34" t="s">
        <v>33</v>
      </c>
      <c r="D113" s="34" t="s">
        <v>34</v>
      </c>
      <c r="E113" s="34" t="s">
        <v>35</v>
      </c>
      <c r="F113" s="34" t="s">
        <v>36</v>
      </c>
      <c r="G113" s="34" t="s">
        <v>37</v>
      </c>
      <c r="H113" s="34" t="s">
        <v>38</v>
      </c>
      <c r="I113" s="41" t="s">
        <v>39</v>
      </c>
      <c r="J113" s="43" t="s">
        <v>56</v>
      </c>
    </row>
    <row r="114" spans="1:22" ht="16.5" thickBot="1">
      <c r="A114" s="36">
        <v>1</v>
      </c>
      <c r="B114" s="37">
        <v>1</v>
      </c>
      <c r="C114" s="37">
        <v>2</v>
      </c>
      <c r="D114" s="37">
        <v>3</v>
      </c>
      <c r="E114" s="37">
        <v>4</v>
      </c>
      <c r="F114" s="37">
        <v>5</v>
      </c>
      <c r="G114" s="37" t="s">
        <v>40</v>
      </c>
      <c r="H114" s="37">
        <v>7</v>
      </c>
      <c r="I114" s="42" t="s">
        <v>41</v>
      </c>
      <c r="J114" s="45">
        <v>9</v>
      </c>
    </row>
    <row r="115" spans="1:22" ht="15.75" customHeight="1">
      <c r="A115" s="269" t="s">
        <v>55</v>
      </c>
      <c r="B115" s="270"/>
      <c r="C115" s="270"/>
      <c r="D115" s="270"/>
      <c r="E115" s="270"/>
      <c r="F115" s="270"/>
      <c r="G115" s="270"/>
      <c r="H115" s="270"/>
      <c r="I115" s="270"/>
      <c r="J115" s="271"/>
    </row>
    <row r="116" spans="1:22" ht="16.5" thickBot="1">
      <c r="A116" s="6" t="s">
        <v>102</v>
      </c>
      <c r="B116" s="110" t="s">
        <v>102</v>
      </c>
      <c r="C116" s="27" t="s">
        <v>102</v>
      </c>
      <c r="D116" s="102">
        <v>0</v>
      </c>
      <c r="E116" s="19">
        <f>SUM(B19)</f>
        <v>12369.625</v>
      </c>
      <c r="F116" s="20">
        <f>SUM(B20)</f>
        <v>0.51626147746243745</v>
      </c>
      <c r="G116" s="7">
        <f>D116*F116/E116</f>
        <v>0</v>
      </c>
      <c r="H116" s="103">
        <v>0</v>
      </c>
      <c r="I116" s="93">
        <f>G116*H116</f>
        <v>0</v>
      </c>
      <c r="J116" s="104">
        <v>0</v>
      </c>
    </row>
    <row r="117" spans="1:22" ht="32.25" customHeight="1" thickBot="1">
      <c r="A117" s="261" t="s">
        <v>58</v>
      </c>
      <c r="B117" s="262"/>
      <c r="C117" s="262"/>
      <c r="D117" s="262"/>
      <c r="E117" s="262"/>
      <c r="F117" s="262"/>
      <c r="G117" s="263"/>
      <c r="H117" s="22"/>
      <c r="I117" s="61">
        <f>SUM(I116:I116)</f>
        <v>0</v>
      </c>
      <c r="J117" s="105"/>
    </row>
    <row r="119" spans="1:22">
      <c r="A119" s="239" t="s">
        <v>59</v>
      </c>
      <c r="B119" s="239"/>
      <c r="C119" s="239"/>
      <c r="D119" s="239"/>
      <c r="E119" s="239"/>
      <c r="F119" s="239"/>
      <c r="G119" s="239"/>
      <c r="H119" s="239"/>
      <c r="I119" s="239"/>
    </row>
    <row r="120" spans="1:22" ht="16.5" thickBot="1"/>
    <row r="121" spans="1:22" ht="94.5">
      <c r="A121" s="33" t="s">
        <v>1</v>
      </c>
      <c r="B121" s="112" t="s">
        <v>104</v>
      </c>
      <c r="C121" s="34" t="s">
        <v>33</v>
      </c>
      <c r="D121" s="34" t="s">
        <v>61</v>
      </c>
      <c r="E121" s="34" t="s">
        <v>35</v>
      </c>
      <c r="F121" s="34" t="s">
        <v>36</v>
      </c>
      <c r="G121" s="34" t="s">
        <v>37</v>
      </c>
      <c r="H121" s="34" t="s">
        <v>38</v>
      </c>
      <c r="I121" s="35" t="s">
        <v>39</v>
      </c>
    </row>
    <row r="122" spans="1:22" ht="16.5" thickBot="1">
      <c r="A122" s="36">
        <v>1</v>
      </c>
      <c r="B122" s="37">
        <v>1</v>
      </c>
      <c r="C122" s="37">
        <v>2</v>
      </c>
      <c r="D122" s="37">
        <v>3</v>
      </c>
      <c r="E122" s="37">
        <v>4</v>
      </c>
      <c r="F122" s="37">
        <v>5</v>
      </c>
      <c r="G122" s="37" t="s">
        <v>40</v>
      </c>
      <c r="H122" s="37">
        <v>7</v>
      </c>
      <c r="I122" s="38" t="s">
        <v>41</v>
      </c>
    </row>
    <row r="123" spans="1:22">
      <c r="A123" s="269" t="s">
        <v>60</v>
      </c>
      <c r="B123" s="270"/>
      <c r="C123" s="270"/>
      <c r="D123" s="270"/>
      <c r="E123" s="270"/>
      <c r="F123" s="270"/>
      <c r="G123" s="270"/>
      <c r="H123" s="270"/>
      <c r="I123" s="271"/>
      <c r="Q123" s="63"/>
      <c r="R123" s="63"/>
      <c r="S123" s="63"/>
      <c r="T123" s="63"/>
      <c r="U123" s="63"/>
      <c r="V123" s="63"/>
    </row>
    <row r="124" spans="1:22">
      <c r="A124" s="67">
        <v>1</v>
      </c>
      <c r="B124" s="123" t="s">
        <v>139</v>
      </c>
      <c r="C124" s="62" t="s">
        <v>103</v>
      </c>
      <c r="D124" s="102">
        <v>1</v>
      </c>
      <c r="E124" s="19">
        <f>SUM(B19)</f>
        <v>12369.625</v>
      </c>
      <c r="F124" s="20">
        <f>SUM(B20)</f>
        <v>0.51626147746243745</v>
      </c>
      <c r="G124" s="7">
        <f>D124*F124/E124</f>
        <v>4.1736227045075132E-5</v>
      </c>
      <c r="H124" s="103">
        <v>292137.55200000003</v>
      </c>
      <c r="I124" s="91">
        <f>G124*H124</f>
        <v>12.192719198664443</v>
      </c>
      <c r="L124" s="31">
        <f t="shared" ref="L124:L136" si="11">D124*H124</f>
        <v>292137.55200000003</v>
      </c>
      <c r="M124" s="1">
        <f>L124/12</f>
        <v>24344.796000000002</v>
      </c>
      <c r="Q124" s="63"/>
      <c r="R124" s="130"/>
      <c r="S124" s="186"/>
      <c r="T124" s="186"/>
      <c r="U124" s="63"/>
      <c r="V124" s="63"/>
    </row>
    <row r="125" spans="1:22">
      <c r="A125" s="67">
        <v>2</v>
      </c>
      <c r="B125" s="124" t="s">
        <v>140</v>
      </c>
      <c r="C125" s="62" t="s">
        <v>103</v>
      </c>
      <c r="D125" s="102">
        <v>1</v>
      </c>
      <c r="E125" s="19">
        <f>SUM(B19)</f>
        <v>12369.625</v>
      </c>
      <c r="F125" s="20">
        <f>SUM(B20)</f>
        <v>0.51626147746243745</v>
      </c>
      <c r="G125" s="7">
        <f t="shared" ref="G125:G133" si="12">D125*F125/E125</f>
        <v>4.1736227045075132E-5</v>
      </c>
      <c r="H125" s="103">
        <v>262924.57800000004</v>
      </c>
      <c r="I125" s="91">
        <f t="shared" ref="I125:I133" si="13">G125*H125</f>
        <v>10.973479883138568</v>
      </c>
      <c r="L125" s="31">
        <f t="shared" si="11"/>
        <v>262924.57800000004</v>
      </c>
      <c r="M125" s="136">
        <f t="shared" ref="M125:M133" si="14">L125/12</f>
        <v>21910.381500000003</v>
      </c>
      <c r="Q125" s="63"/>
      <c r="R125" s="130"/>
      <c r="S125" s="186"/>
      <c r="T125" s="186"/>
      <c r="U125" s="63"/>
      <c r="V125" s="63"/>
    </row>
    <row r="126" spans="1:22" ht="31.5">
      <c r="A126" s="67">
        <v>3</v>
      </c>
      <c r="B126" s="124" t="s">
        <v>141</v>
      </c>
      <c r="C126" s="62" t="s">
        <v>103</v>
      </c>
      <c r="D126" s="102">
        <v>1</v>
      </c>
      <c r="E126" s="19">
        <f>SUM(B19)</f>
        <v>12369.625</v>
      </c>
      <c r="F126" s="20">
        <f>SUM(B20)</f>
        <v>0.51626147746243745</v>
      </c>
      <c r="G126" s="7">
        <f t="shared" si="12"/>
        <v>4.1736227045075132E-5</v>
      </c>
      <c r="H126" s="103">
        <v>0</v>
      </c>
      <c r="I126" s="91">
        <f t="shared" si="13"/>
        <v>0</v>
      </c>
      <c r="L126" s="31">
        <f t="shared" si="11"/>
        <v>0</v>
      </c>
      <c r="M126" s="136">
        <f t="shared" si="14"/>
        <v>0</v>
      </c>
      <c r="Q126" s="63"/>
      <c r="R126" s="130"/>
      <c r="S126" s="186"/>
      <c r="T126" s="186"/>
      <c r="U126" s="63"/>
      <c r="V126" s="63"/>
    </row>
    <row r="127" spans="1:22">
      <c r="A127" s="67">
        <v>4</v>
      </c>
      <c r="B127" s="124" t="s">
        <v>142</v>
      </c>
      <c r="C127" s="62" t="s">
        <v>103</v>
      </c>
      <c r="D127" s="102">
        <v>1</v>
      </c>
      <c r="E127" s="19">
        <f t="shared" ref="E127:E146" si="15">SUM(B$19)</f>
        <v>12369.625</v>
      </c>
      <c r="F127" s="20">
        <f t="shared" ref="F127:F146" si="16">SUM(B$20)</f>
        <v>0.51626147746243745</v>
      </c>
      <c r="G127" s="7">
        <f t="shared" si="12"/>
        <v>4.1736227045075132E-5</v>
      </c>
      <c r="H127" s="103">
        <v>148619.06849999999</v>
      </c>
      <c r="I127" s="91">
        <f>G127*H127</f>
        <v>6.2027991861435732</v>
      </c>
      <c r="L127" s="31">
        <f t="shared" si="11"/>
        <v>148619.06849999999</v>
      </c>
      <c r="M127" s="136">
        <f t="shared" si="14"/>
        <v>12384.922375</v>
      </c>
      <c r="Q127" s="63"/>
      <c r="R127" s="130"/>
      <c r="S127" s="186"/>
      <c r="T127" s="186"/>
      <c r="U127" s="63"/>
      <c r="V127" s="63"/>
    </row>
    <row r="128" spans="1:22">
      <c r="A128" s="67">
        <v>5</v>
      </c>
      <c r="B128" s="124" t="s">
        <v>143</v>
      </c>
      <c r="C128" s="62" t="s">
        <v>103</v>
      </c>
      <c r="D128" s="102">
        <v>1</v>
      </c>
      <c r="E128" s="19">
        <f t="shared" si="15"/>
        <v>12369.625</v>
      </c>
      <c r="F128" s="20">
        <f t="shared" si="16"/>
        <v>0.51626147746243745</v>
      </c>
      <c r="G128" s="7">
        <f t="shared" si="12"/>
        <v>4.1736227045075132E-5</v>
      </c>
      <c r="H128" s="103">
        <v>147484.701</v>
      </c>
      <c r="I128" s="91">
        <f t="shared" si="13"/>
        <v>6.1554549666110194</v>
      </c>
      <c r="L128" s="31">
        <f t="shared" si="11"/>
        <v>147484.701</v>
      </c>
      <c r="M128" s="136">
        <f t="shared" si="14"/>
        <v>12290.391750000001</v>
      </c>
      <c r="Q128" s="63"/>
      <c r="R128" s="130"/>
      <c r="S128" s="186"/>
      <c r="T128" s="186"/>
      <c r="U128" s="63"/>
      <c r="V128" s="63"/>
    </row>
    <row r="129" spans="1:22">
      <c r="A129" s="67">
        <v>6</v>
      </c>
      <c r="B129" s="124" t="s">
        <v>144</v>
      </c>
      <c r="C129" s="62" t="s">
        <v>103</v>
      </c>
      <c r="D129" s="102">
        <v>1</v>
      </c>
      <c r="E129" s="19">
        <f t="shared" si="15"/>
        <v>12369.625</v>
      </c>
      <c r="F129" s="20">
        <f t="shared" si="16"/>
        <v>0.51626147746243745</v>
      </c>
      <c r="G129" s="7">
        <f t="shared" si="12"/>
        <v>4.1736227045075132E-5</v>
      </c>
      <c r="H129" s="103">
        <v>146350.33350000001</v>
      </c>
      <c r="I129" s="91">
        <f t="shared" si="13"/>
        <v>6.1081107470784657</v>
      </c>
      <c r="L129" s="31">
        <f t="shared" si="11"/>
        <v>146350.33350000001</v>
      </c>
      <c r="M129" s="136">
        <f t="shared" si="14"/>
        <v>12195.861125000001</v>
      </c>
      <c r="Q129" s="63"/>
      <c r="R129" s="130"/>
      <c r="S129" s="186"/>
      <c r="T129" s="186"/>
      <c r="U129" s="63"/>
      <c r="V129" s="63"/>
    </row>
    <row r="130" spans="1:22">
      <c r="A130" s="67">
        <v>7</v>
      </c>
      <c r="B130" s="124" t="s">
        <v>145</v>
      </c>
      <c r="C130" s="62" t="s">
        <v>103</v>
      </c>
      <c r="D130" s="102">
        <v>1</v>
      </c>
      <c r="E130" s="19">
        <f t="shared" si="15"/>
        <v>12369.625</v>
      </c>
      <c r="F130" s="20">
        <f t="shared" si="16"/>
        <v>0.51626147746243745</v>
      </c>
      <c r="G130" s="7">
        <f t="shared" si="12"/>
        <v>4.1736227045075132E-5</v>
      </c>
      <c r="H130" s="103">
        <v>162686.853</v>
      </c>
      <c r="I130" s="91">
        <f t="shared" si="13"/>
        <v>6.7899354340567628</v>
      </c>
      <c r="L130" s="31">
        <f t="shared" si="11"/>
        <v>162686.853</v>
      </c>
      <c r="M130" s="136">
        <f t="shared" si="14"/>
        <v>13557.23775</v>
      </c>
      <c r="Q130" s="63"/>
      <c r="R130" s="130"/>
      <c r="S130" s="186"/>
      <c r="T130" s="186"/>
      <c r="U130" s="63"/>
      <c r="V130" s="63"/>
    </row>
    <row r="131" spans="1:22">
      <c r="A131" s="67">
        <v>8</v>
      </c>
      <c r="B131" s="124" t="s">
        <v>101</v>
      </c>
      <c r="C131" s="62" t="s">
        <v>103</v>
      </c>
      <c r="D131" s="102">
        <v>1</v>
      </c>
      <c r="E131" s="19">
        <f t="shared" si="15"/>
        <v>12369.625</v>
      </c>
      <c r="F131" s="20">
        <f t="shared" si="16"/>
        <v>0.51626147746243745</v>
      </c>
      <c r="G131" s="7">
        <f t="shared" si="12"/>
        <v>4.1736227045075132E-5</v>
      </c>
      <c r="H131" s="103">
        <v>153157.18950000001</v>
      </c>
      <c r="I131" s="91">
        <f t="shared" si="13"/>
        <v>6.3922032345575976</v>
      </c>
      <c r="L131" s="31">
        <f t="shared" si="11"/>
        <v>153157.18950000001</v>
      </c>
      <c r="M131" s="136">
        <f t="shared" si="14"/>
        <v>12763.099125000001</v>
      </c>
      <c r="Q131" s="63"/>
      <c r="R131" s="130"/>
      <c r="S131" s="186"/>
      <c r="T131" s="186"/>
      <c r="U131" s="63"/>
      <c r="V131" s="63"/>
    </row>
    <row r="132" spans="1:22">
      <c r="A132" s="67">
        <v>9</v>
      </c>
      <c r="B132" s="124" t="s">
        <v>146</v>
      </c>
      <c r="C132" s="62" t="s">
        <v>103</v>
      </c>
      <c r="D132" s="102">
        <v>1</v>
      </c>
      <c r="E132" s="19">
        <f t="shared" si="15"/>
        <v>12369.625</v>
      </c>
      <c r="F132" s="20">
        <f t="shared" si="16"/>
        <v>0.51626147746243745</v>
      </c>
      <c r="G132" s="7">
        <f t="shared" si="12"/>
        <v>4.1736227045075132E-5</v>
      </c>
      <c r="H132" s="103">
        <v>99178.873500000002</v>
      </c>
      <c r="I132" s="91">
        <f t="shared" si="13"/>
        <v>4.1393519824707852</v>
      </c>
      <c r="L132" s="31">
        <f t="shared" si="11"/>
        <v>99178.873500000002</v>
      </c>
      <c r="M132" s="136">
        <f t="shared" si="14"/>
        <v>8264.9061249999995</v>
      </c>
      <c r="Q132" s="63"/>
      <c r="R132" s="130"/>
      <c r="S132" s="186"/>
      <c r="T132" s="186"/>
      <c r="U132" s="63"/>
      <c r="V132" s="63"/>
    </row>
    <row r="133" spans="1:22">
      <c r="A133" s="67">
        <v>10</v>
      </c>
      <c r="B133" s="124" t="s">
        <v>147</v>
      </c>
      <c r="C133" s="62" t="s">
        <v>103</v>
      </c>
      <c r="D133" s="102">
        <v>8</v>
      </c>
      <c r="E133" s="19">
        <f t="shared" si="15"/>
        <v>12369.625</v>
      </c>
      <c r="F133" s="20">
        <f t="shared" si="16"/>
        <v>0.51626147746243745</v>
      </c>
      <c r="G133" s="7">
        <f t="shared" si="12"/>
        <v>3.3388981636060105E-4</v>
      </c>
      <c r="H133" s="103">
        <v>132844.1585625</v>
      </c>
      <c r="I133" s="91">
        <f t="shared" si="13"/>
        <v>44.355311707011694</v>
      </c>
      <c r="L133" s="31">
        <f t="shared" si="11"/>
        <v>1062753.2685</v>
      </c>
      <c r="M133" s="136">
        <f t="shared" si="14"/>
        <v>88562.772375</v>
      </c>
      <c r="Q133" s="63"/>
      <c r="R133" s="130"/>
      <c r="S133" s="186"/>
      <c r="T133" s="186"/>
      <c r="U133" s="63"/>
      <c r="V133" s="63"/>
    </row>
    <row r="134" spans="1:22" s="157" customFormat="1" ht="17.25" customHeight="1">
      <c r="A134" s="67">
        <v>11</v>
      </c>
      <c r="B134" s="123" t="s">
        <v>148</v>
      </c>
      <c r="C134" s="62" t="s">
        <v>103</v>
      </c>
      <c r="D134" s="102">
        <v>2</v>
      </c>
      <c r="E134" s="19">
        <f t="shared" si="15"/>
        <v>12369.625</v>
      </c>
      <c r="F134" s="20">
        <f t="shared" si="16"/>
        <v>0.51626147746243745</v>
      </c>
      <c r="G134" s="7">
        <f t="shared" ref="G134:G146" si="17">D134*F134/E134</f>
        <v>8.3472454090150264E-5</v>
      </c>
      <c r="H134" s="103">
        <v>108911.81174999999</v>
      </c>
      <c r="I134" s="91">
        <f t="shared" ref="I134:I146" si="18">G134*H134</f>
        <v>9.0911362061769623</v>
      </c>
      <c r="L134" s="31">
        <f t="shared" si="11"/>
        <v>217823.62349999999</v>
      </c>
      <c r="M134" s="157">
        <f t="shared" ref="M134:M146" si="19">E134*I134</f>
        <v>112453.94569433171</v>
      </c>
      <c r="Q134" s="63"/>
      <c r="R134" s="130"/>
      <c r="S134" s="186"/>
      <c r="T134" s="186"/>
      <c r="U134" s="63"/>
      <c r="V134" s="63"/>
    </row>
    <row r="135" spans="1:22" s="157" customFormat="1">
      <c r="A135" s="67">
        <v>12</v>
      </c>
      <c r="B135" s="124" t="s">
        <v>159</v>
      </c>
      <c r="C135" s="62" t="s">
        <v>103</v>
      </c>
      <c r="D135" s="102">
        <v>7</v>
      </c>
      <c r="E135" s="19">
        <f t="shared" si="15"/>
        <v>12369.625</v>
      </c>
      <c r="F135" s="20">
        <f t="shared" si="16"/>
        <v>0.51626147746243745</v>
      </c>
      <c r="G135" s="7">
        <f t="shared" si="17"/>
        <v>2.9215358931552587E-4</v>
      </c>
      <c r="H135" s="103">
        <v>27929.852999999999</v>
      </c>
      <c r="I135" s="91">
        <f t="shared" si="18"/>
        <v>8.1598068030050079</v>
      </c>
      <c r="L135" s="31">
        <f t="shared" si="11"/>
        <v>195508.97099999999</v>
      </c>
      <c r="M135" s="157">
        <f t="shared" si="19"/>
        <v>100933.75022562082</v>
      </c>
      <c r="Q135" s="63"/>
      <c r="R135" s="130"/>
      <c r="S135" s="186"/>
      <c r="T135" s="186"/>
      <c r="U135" s="63"/>
      <c r="V135" s="63"/>
    </row>
    <row r="136" spans="1:22" s="157" customFormat="1">
      <c r="A136" s="67">
        <v>13</v>
      </c>
      <c r="B136" s="124" t="s">
        <v>133</v>
      </c>
      <c r="C136" s="62" t="s">
        <v>103</v>
      </c>
      <c r="D136" s="102">
        <v>1</v>
      </c>
      <c r="E136" s="19">
        <f t="shared" si="15"/>
        <v>12369.625</v>
      </c>
      <c r="F136" s="20">
        <f t="shared" si="16"/>
        <v>0.51626147746243745</v>
      </c>
      <c r="G136" s="7">
        <f t="shared" si="17"/>
        <v>4.1736227045075132E-5</v>
      </c>
      <c r="H136" s="103">
        <v>161368.57800000001</v>
      </c>
      <c r="I136" s="91">
        <f t="shared" si="18"/>
        <v>6.7349156093489162</v>
      </c>
      <c r="L136" s="31">
        <f t="shared" si="11"/>
        <v>161368.57800000001</v>
      </c>
      <c r="M136" s="157">
        <f t="shared" si="19"/>
        <v>83308.380494292593</v>
      </c>
      <c r="Q136" s="63"/>
      <c r="R136" s="130"/>
      <c r="S136" s="186"/>
      <c r="T136" s="186"/>
      <c r="U136" s="63"/>
      <c r="V136" s="63"/>
    </row>
    <row r="137" spans="1:22" s="157" customFormat="1" ht="31.5">
      <c r="A137" s="67">
        <v>14</v>
      </c>
      <c r="B137" s="124" t="s">
        <v>150</v>
      </c>
      <c r="C137" s="62" t="s">
        <v>103</v>
      </c>
      <c r="D137" s="102">
        <v>1</v>
      </c>
      <c r="E137" s="19">
        <f t="shared" si="15"/>
        <v>12369.625</v>
      </c>
      <c r="F137" s="20">
        <f t="shared" si="16"/>
        <v>0.51626147746243745</v>
      </c>
      <c r="G137" s="7">
        <f t="shared" si="17"/>
        <v>4.1736227045075132E-5</v>
      </c>
      <c r="H137" s="103">
        <v>122525.68650000001</v>
      </c>
      <c r="I137" s="91">
        <f t="shared" si="18"/>
        <v>5.113759870617697</v>
      </c>
      <c r="L137" s="31">
        <f t="shared" ref="L137:L146" si="20">D137*H137</f>
        <v>122525.68650000001</v>
      </c>
      <c r="M137" s="157">
        <f t="shared" si="19"/>
        <v>63255.291939589428</v>
      </c>
      <c r="Q137" s="63"/>
      <c r="R137" s="130"/>
      <c r="S137" s="186"/>
      <c r="T137" s="186"/>
      <c r="U137" s="63"/>
      <c r="V137" s="63"/>
    </row>
    <row r="138" spans="1:22" s="157" customFormat="1">
      <c r="A138" s="67">
        <v>15</v>
      </c>
      <c r="B138" s="124" t="s">
        <v>151</v>
      </c>
      <c r="C138" s="62" t="s">
        <v>103</v>
      </c>
      <c r="D138" s="102">
        <v>1</v>
      </c>
      <c r="E138" s="19">
        <f t="shared" si="15"/>
        <v>12369.625</v>
      </c>
      <c r="F138" s="20">
        <f t="shared" si="16"/>
        <v>0.51626147746243745</v>
      </c>
      <c r="G138" s="7">
        <f t="shared" si="17"/>
        <v>4.1736227045075132E-5</v>
      </c>
      <c r="H138" s="103">
        <v>60582.060000000005</v>
      </c>
      <c r="I138" s="91">
        <f t="shared" si="18"/>
        <v>2.5284666110183647</v>
      </c>
      <c r="L138" s="31">
        <f t="shared" si="20"/>
        <v>60582.060000000005</v>
      </c>
      <c r="M138" s="157">
        <f t="shared" si="19"/>
        <v>31276.183803318039</v>
      </c>
      <c r="Q138" s="63"/>
      <c r="R138" s="130"/>
      <c r="S138" s="186"/>
      <c r="T138" s="186"/>
      <c r="U138" s="63"/>
      <c r="V138" s="63"/>
    </row>
    <row r="139" spans="1:22" s="157" customFormat="1">
      <c r="A139" s="67">
        <v>16</v>
      </c>
      <c r="B139" s="124" t="s">
        <v>152</v>
      </c>
      <c r="C139" s="62" t="s">
        <v>103</v>
      </c>
      <c r="D139" s="102">
        <v>1</v>
      </c>
      <c r="E139" s="19">
        <f t="shared" si="15"/>
        <v>12369.625</v>
      </c>
      <c r="F139" s="20">
        <f t="shared" si="16"/>
        <v>0.51626147746243745</v>
      </c>
      <c r="G139" s="7">
        <f t="shared" si="17"/>
        <v>4.1736227045075132E-5</v>
      </c>
      <c r="H139" s="103">
        <v>118146.735</v>
      </c>
      <c r="I139" s="91">
        <f t="shared" si="18"/>
        <v>4.9309989565943244</v>
      </c>
      <c r="L139" s="31">
        <f t="shared" si="20"/>
        <v>118146.735</v>
      </c>
      <c r="M139" s="157">
        <f t="shared" si="19"/>
        <v>60994.607968463068</v>
      </c>
      <c r="Q139" s="63"/>
      <c r="R139" s="130"/>
      <c r="S139" s="186"/>
      <c r="T139" s="186"/>
      <c r="U139" s="63"/>
      <c r="V139" s="63"/>
    </row>
    <row r="140" spans="1:22" s="157" customFormat="1">
      <c r="A140" s="67">
        <v>17</v>
      </c>
      <c r="B140" s="124" t="s">
        <v>153</v>
      </c>
      <c r="C140" s="62" t="s">
        <v>103</v>
      </c>
      <c r="D140" s="102">
        <v>1</v>
      </c>
      <c r="E140" s="19">
        <f t="shared" si="15"/>
        <v>12369.625</v>
      </c>
      <c r="F140" s="20">
        <f t="shared" si="16"/>
        <v>0.51626147746243745</v>
      </c>
      <c r="G140" s="7">
        <f t="shared" si="17"/>
        <v>4.1736227045075132E-5</v>
      </c>
      <c r="H140" s="103">
        <v>102068.337</v>
      </c>
      <c r="I140" s="91">
        <f t="shared" si="18"/>
        <v>4.2599472871452431</v>
      </c>
      <c r="L140" s="31">
        <f t="shared" si="20"/>
        <v>102068.337</v>
      </c>
      <c r="M140" s="157">
        <f t="shared" si="19"/>
        <v>52693.950461753979</v>
      </c>
      <c r="Q140" s="63"/>
      <c r="R140" s="130"/>
      <c r="S140" s="186"/>
      <c r="T140" s="186"/>
      <c r="U140" s="63"/>
      <c r="V140" s="63"/>
    </row>
    <row r="141" spans="1:22" s="157" customFormat="1">
      <c r="A141" s="67">
        <v>18</v>
      </c>
      <c r="B141" s="124" t="s">
        <v>110</v>
      </c>
      <c r="C141" s="62" t="s">
        <v>103</v>
      </c>
      <c r="D141" s="102">
        <v>1</v>
      </c>
      <c r="E141" s="19">
        <f>SUM(B$19)</f>
        <v>12369.625</v>
      </c>
      <c r="F141" s="20">
        <f>SUM(B$20)</f>
        <v>0.51626147746243745</v>
      </c>
      <c r="G141" s="7">
        <f>D141*F141/E141</f>
        <v>4.1736227045075132E-5</v>
      </c>
      <c r="H141" s="103">
        <v>89375.464500000002</v>
      </c>
      <c r="I141" s="91">
        <f t="shared" si="18"/>
        <v>3.7301946786310523</v>
      </c>
      <c r="L141" s="31">
        <f t="shared" si="20"/>
        <v>89375.464500000002</v>
      </c>
      <c r="M141" s="157">
        <f t="shared" si="19"/>
        <v>46141.109351661631</v>
      </c>
      <c r="Q141" s="63"/>
      <c r="R141" s="130"/>
      <c r="S141" s="186"/>
      <c r="T141" s="186"/>
      <c r="U141" s="63"/>
      <c r="V141" s="63"/>
    </row>
    <row r="142" spans="1:22" s="184" customFormat="1">
      <c r="A142" s="67">
        <v>19</v>
      </c>
      <c r="B142" s="124" t="s">
        <v>154</v>
      </c>
      <c r="C142" s="62" t="s">
        <v>103</v>
      </c>
      <c r="D142" s="102">
        <v>1</v>
      </c>
      <c r="E142" s="19">
        <f>SUM(B$19)</f>
        <v>12369.625</v>
      </c>
      <c r="F142" s="20">
        <f>SUM(B$20)</f>
        <v>0.51626147746243745</v>
      </c>
      <c r="G142" s="7">
        <f t="shared" ref="G142:G144" si="21">D142*F142/E142</f>
        <v>4.1736227045075132E-5</v>
      </c>
      <c r="H142" s="103">
        <v>59500.749000000003</v>
      </c>
      <c r="I142" s="91">
        <f t="shared" si="18"/>
        <v>2.4833367696160273</v>
      </c>
      <c r="L142" s="31">
        <f t="shared" si="20"/>
        <v>59500.749000000003</v>
      </c>
      <c r="Q142" s="63"/>
      <c r="R142" s="130"/>
      <c r="S142" s="186"/>
      <c r="T142" s="186"/>
      <c r="U142" s="63"/>
      <c r="V142" s="63"/>
    </row>
    <row r="143" spans="1:22" s="184" customFormat="1">
      <c r="A143" s="67">
        <v>20</v>
      </c>
      <c r="B143" s="124" t="s">
        <v>158</v>
      </c>
      <c r="C143" s="62" t="s">
        <v>103</v>
      </c>
      <c r="D143" s="102">
        <v>5</v>
      </c>
      <c r="E143" s="19">
        <f>SUM(B$19)</f>
        <v>12369.625</v>
      </c>
      <c r="F143" s="20">
        <f>SUM(B$20)</f>
        <v>0.51626147746243745</v>
      </c>
      <c r="G143" s="7">
        <f t="shared" si="21"/>
        <v>2.0868113522537566E-4</v>
      </c>
      <c r="H143" s="103">
        <v>60693.446100000001</v>
      </c>
      <c r="I143" s="91">
        <f t="shared" si="18"/>
        <v>12.665577232888149</v>
      </c>
      <c r="L143" s="31">
        <f t="shared" si="20"/>
        <v>303467.23050000001</v>
      </c>
      <c r="Q143" s="63"/>
      <c r="R143" s="130"/>
      <c r="S143" s="186"/>
      <c r="T143" s="186"/>
      <c r="U143" s="63"/>
      <c r="V143" s="63"/>
    </row>
    <row r="144" spans="1:22" s="184" customFormat="1">
      <c r="A144" s="67">
        <v>21</v>
      </c>
      <c r="B144" s="123" t="s">
        <v>169</v>
      </c>
      <c r="C144" s="62" t="s">
        <v>103</v>
      </c>
      <c r="D144" s="102">
        <v>4</v>
      </c>
      <c r="E144" s="19">
        <f>SUM(B$19)</f>
        <v>12369.625</v>
      </c>
      <c r="F144" s="20">
        <f>SUM(B$20)</f>
        <v>0.51626147746243745</v>
      </c>
      <c r="G144" s="7">
        <f t="shared" si="21"/>
        <v>1.6694490818030053E-4</v>
      </c>
      <c r="H144" s="103">
        <v>61818.064874999996</v>
      </c>
      <c r="I144" s="91">
        <f t="shared" si="18"/>
        <v>10.320211164440735</v>
      </c>
      <c r="L144" s="31">
        <f t="shared" si="20"/>
        <v>247272.25949999999</v>
      </c>
      <c r="Q144" s="63"/>
      <c r="R144" s="130"/>
      <c r="S144" s="186"/>
      <c r="T144" s="186"/>
      <c r="U144" s="63"/>
      <c r="V144" s="63"/>
    </row>
    <row r="145" spans="1:22" s="157" customFormat="1">
      <c r="A145" s="67">
        <v>22</v>
      </c>
      <c r="B145" s="124" t="s">
        <v>155</v>
      </c>
      <c r="C145" s="62" t="s">
        <v>103</v>
      </c>
      <c r="D145" s="102">
        <v>2</v>
      </c>
      <c r="E145" s="19">
        <f t="shared" si="15"/>
        <v>12369.625</v>
      </c>
      <c r="F145" s="20">
        <f t="shared" si="16"/>
        <v>0.51626147746243745</v>
      </c>
      <c r="G145" s="7">
        <f t="shared" si="17"/>
        <v>8.3472454090150264E-5</v>
      </c>
      <c r="H145" s="103">
        <v>76341.630749999997</v>
      </c>
      <c r="I145" s="91">
        <f t="shared" si="18"/>
        <v>6.3724232679465782</v>
      </c>
      <c r="L145" s="31">
        <f t="shared" si="20"/>
        <v>152683.26149999999</v>
      </c>
      <c r="M145" s="157">
        <f t="shared" si="19"/>
        <v>78824.486165773691</v>
      </c>
      <c r="Q145" s="63"/>
      <c r="R145" s="130"/>
      <c r="S145" s="186"/>
      <c r="T145" s="186"/>
      <c r="U145" s="63"/>
      <c r="V145" s="63"/>
    </row>
    <row r="146" spans="1:22" s="157" customFormat="1" ht="16.5" thickBot="1">
      <c r="A146" s="67">
        <v>23</v>
      </c>
      <c r="B146" s="124" t="s">
        <v>156</v>
      </c>
      <c r="C146" s="62" t="s">
        <v>103</v>
      </c>
      <c r="D146" s="102">
        <v>3</v>
      </c>
      <c r="E146" s="19">
        <f t="shared" si="15"/>
        <v>12369.625</v>
      </c>
      <c r="F146" s="20">
        <f t="shared" si="16"/>
        <v>0.51626147746243745</v>
      </c>
      <c r="G146" s="7">
        <f t="shared" si="17"/>
        <v>1.252086811352254E-4</v>
      </c>
      <c r="H146" s="103">
        <v>61911.836000000003</v>
      </c>
      <c r="I146" s="91">
        <f t="shared" si="18"/>
        <v>7.7518993322203693</v>
      </c>
      <c r="L146" s="31">
        <f t="shared" si="20"/>
        <v>185735.508</v>
      </c>
      <c r="M146" s="157">
        <f t="shared" si="19"/>
        <v>95888.087777316381</v>
      </c>
      <c r="Q146" s="63"/>
      <c r="R146" s="130"/>
      <c r="S146" s="186"/>
      <c r="T146" s="186"/>
      <c r="U146" s="63"/>
      <c r="V146" s="63"/>
    </row>
    <row r="147" spans="1:22" ht="31.5" customHeight="1" thickBot="1">
      <c r="A147" s="261" t="s">
        <v>62</v>
      </c>
      <c r="B147" s="262"/>
      <c r="C147" s="262"/>
      <c r="D147" s="262"/>
      <c r="E147" s="262"/>
      <c r="F147" s="262"/>
      <c r="G147" s="263"/>
      <c r="H147" s="22"/>
      <c r="I147" s="92">
        <f>SUM(I124:I146)</f>
        <v>187.45204012938234</v>
      </c>
      <c r="L147" s="137">
        <f>SUM(L124:L146)</f>
        <v>4491350.8815000001</v>
      </c>
      <c r="Q147" s="63"/>
      <c r="R147" s="63"/>
      <c r="S147" s="186"/>
      <c r="T147" s="186"/>
      <c r="U147" s="63"/>
      <c r="V147" s="63"/>
    </row>
    <row r="148" spans="1:22">
      <c r="Q148" s="63"/>
      <c r="R148" s="63"/>
      <c r="S148" s="63"/>
      <c r="T148" s="63"/>
      <c r="U148" s="63"/>
      <c r="V148" s="63"/>
    </row>
    <row r="149" spans="1:22">
      <c r="A149" s="239" t="s">
        <v>63</v>
      </c>
      <c r="B149" s="239"/>
      <c r="C149" s="239"/>
      <c r="D149" s="239"/>
      <c r="E149" s="239"/>
      <c r="F149" s="239"/>
      <c r="G149" s="239"/>
      <c r="H149" s="239"/>
      <c r="I149" s="239"/>
      <c r="Q149" s="63"/>
      <c r="R149" s="63"/>
      <c r="S149" s="63"/>
      <c r="T149" s="63"/>
      <c r="U149" s="63"/>
      <c r="V149" s="63"/>
    </row>
    <row r="150" spans="1:22" ht="16.5" thickBot="1"/>
    <row r="151" spans="1:22" ht="81.75" customHeight="1">
      <c r="A151" s="33" t="s">
        <v>1</v>
      </c>
      <c r="B151" s="112" t="s">
        <v>32</v>
      </c>
      <c r="C151" s="34" t="s">
        <v>33</v>
      </c>
      <c r="D151" s="34" t="s">
        <v>61</v>
      </c>
      <c r="E151" s="34" t="s">
        <v>35</v>
      </c>
      <c r="F151" s="34" t="s">
        <v>36</v>
      </c>
      <c r="G151" s="34" t="s">
        <v>37</v>
      </c>
      <c r="H151" s="34" t="s">
        <v>38</v>
      </c>
      <c r="I151" s="35" t="s">
        <v>39</v>
      </c>
    </row>
    <row r="152" spans="1:22" ht="16.5" thickBot="1">
      <c r="A152" s="36">
        <v>1</v>
      </c>
      <c r="B152" s="37">
        <v>1</v>
      </c>
      <c r="C152" s="37">
        <v>2</v>
      </c>
      <c r="D152" s="37">
        <v>3</v>
      </c>
      <c r="E152" s="37">
        <v>4</v>
      </c>
      <c r="F152" s="37">
        <v>5</v>
      </c>
      <c r="G152" s="37" t="s">
        <v>40</v>
      </c>
      <c r="H152" s="37">
        <v>7</v>
      </c>
      <c r="I152" s="38" t="s">
        <v>41</v>
      </c>
    </row>
    <row r="153" spans="1:22">
      <c r="A153" s="269" t="s">
        <v>64</v>
      </c>
      <c r="B153" s="270"/>
      <c r="C153" s="270"/>
      <c r="D153" s="270"/>
      <c r="E153" s="270"/>
      <c r="F153" s="270"/>
      <c r="G153" s="270"/>
      <c r="H153" s="270"/>
      <c r="I153" s="271"/>
    </row>
    <row r="154" spans="1:22" ht="31.5">
      <c r="A154" s="27">
        <v>1</v>
      </c>
      <c r="B154" s="188" t="s">
        <v>170</v>
      </c>
      <c r="C154" s="27" t="s">
        <v>102</v>
      </c>
      <c r="D154" s="102">
        <v>1</v>
      </c>
      <c r="E154" s="19">
        <f>SUM(B19)</f>
        <v>12369.625</v>
      </c>
      <c r="F154" s="20">
        <f>SUM(B20)</f>
        <v>0.51626147746243745</v>
      </c>
      <c r="G154" s="7">
        <f>D154*F154/E154</f>
        <v>4.1736227045075132E-5</v>
      </c>
      <c r="H154" s="103">
        <v>92475</v>
      </c>
      <c r="I154" s="127">
        <f>G154*H154</f>
        <v>3.8595575959933228</v>
      </c>
      <c r="L154" s="31">
        <f>D154*H154</f>
        <v>92475</v>
      </c>
    </row>
    <row r="155" spans="1:22" s="184" customFormat="1" ht="47.25">
      <c r="A155" s="26">
        <v>2</v>
      </c>
      <c r="B155" s="188" t="s">
        <v>165</v>
      </c>
      <c r="C155" s="27" t="s">
        <v>102</v>
      </c>
      <c r="D155" s="102">
        <v>1</v>
      </c>
      <c r="E155" s="19">
        <f>SUM(B19)</f>
        <v>12369.625</v>
      </c>
      <c r="F155" s="20">
        <f>SUM(B20)</f>
        <v>0.51626147746243745</v>
      </c>
      <c r="G155" s="7">
        <f>D155*F155/E155</f>
        <v>4.1736227045075132E-5</v>
      </c>
      <c r="H155" s="103">
        <v>615275</v>
      </c>
      <c r="I155" s="91">
        <f>G155*H155</f>
        <v>25.679257095158601</v>
      </c>
      <c r="L155" s="31">
        <f>D155*H155</f>
        <v>615275</v>
      </c>
    </row>
    <row r="156" spans="1:22" s="205" customFormat="1" ht="16.5" thickBot="1">
      <c r="A156" s="26">
        <v>3</v>
      </c>
      <c r="B156" s="188" t="s">
        <v>187</v>
      </c>
      <c r="C156" s="27" t="s">
        <v>102</v>
      </c>
      <c r="D156" s="102">
        <v>1</v>
      </c>
      <c r="E156" s="19">
        <f>SUM(B19)</f>
        <v>12369.625</v>
      </c>
      <c r="F156" s="20">
        <f>SUM(B20)</f>
        <v>0.51626147746243745</v>
      </c>
      <c r="G156" s="7">
        <f>D156*F156/E156</f>
        <v>4.1736227045075132E-5</v>
      </c>
      <c r="H156" s="103">
        <v>12500</v>
      </c>
      <c r="I156" s="91">
        <f>G156*H156</f>
        <v>0.5217028380634392</v>
      </c>
      <c r="L156" s="31">
        <f>D156*H156</f>
        <v>12500</v>
      </c>
    </row>
    <row r="157" spans="1:22" ht="31.5" customHeight="1" thickBot="1">
      <c r="A157" s="261" t="s">
        <v>65</v>
      </c>
      <c r="B157" s="262"/>
      <c r="C157" s="262"/>
      <c r="D157" s="262"/>
      <c r="E157" s="262"/>
      <c r="F157" s="262"/>
      <c r="G157" s="263"/>
      <c r="H157" s="22"/>
      <c r="I157" s="92">
        <f>SUM(I154:I154)</f>
        <v>3.8595575959933228</v>
      </c>
      <c r="L157" s="31">
        <f>SUM(L154:L156)</f>
        <v>720250</v>
      </c>
    </row>
    <row r="159" spans="1:22" s="141" customFormat="1" ht="33" customHeight="1">
      <c r="A159" s="272" t="s">
        <v>118</v>
      </c>
      <c r="B159" s="272"/>
      <c r="C159" s="272"/>
      <c r="D159" s="272"/>
      <c r="E159" s="272"/>
      <c r="F159" s="272"/>
      <c r="G159" s="272"/>
      <c r="H159" s="272"/>
      <c r="I159" s="272"/>
    </row>
    <row r="160" spans="1:22" s="141" customFormat="1" ht="16.5" thickBot="1"/>
    <row r="161" spans="1:10" s="141" customFormat="1" ht="87" customHeight="1">
      <c r="A161" s="33" t="s">
        <v>1</v>
      </c>
      <c r="B161" s="143" t="s">
        <v>32</v>
      </c>
      <c r="C161" s="143" t="s">
        <v>33</v>
      </c>
      <c r="D161" s="143" t="s">
        <v>61</v>
      </c>
      <c r="E161" s="143" t="s">
        <v>35</v>
      </c>
      <c r="F161" s="143" t="s">
        <v>36</v>
      </c>
      <c r="G161" s="143" t="s">
        <v>37</v>
      </c>
      <c r="H161" s="143" t="s">
        <v>38</v>
      </c>
      <c r="I161" s="35" t="s">
        <v>39</v>
      </c>
    </row>
    <row r="162" spans="1:10" s="141" customFormat="1" ht="16.5" thickBot="1">
      <c r="A162" s="36">
        <v>1</v>
      </c>
      <c r="B162" s="37">
        <v>1</v>
      </c>
      <c r="C162" s="37">
        <v>2</v>
      </c>
      <c r="D162" s="37">
        <v>3</v>
      </c>
      <c r="E162" s="37">
        <v>4</v>
      </c>
      <c r="F162" s="37">
        <v>5</v>
      </c>
      <c r="G162" s="37" t="s">
        <v>40</v>
      </c>
      <c r="H162" s="37">
        <v>7</v>
      </c>
      <c r="I162" s="38" t="s">
        <v>41</v>
      </c>
    </row>
    <row r="163" spans="1:10" s="141" customFormat="1">
      <c r="A163" s="269" t="s">
        <v>119</v>
      </c>
      <c r="B163" s="270"/>
      <c r="C163" s="270"/>
      <c r="D163" s="270"/>
      <c r="E163" s="270"/>
      <c r="F163" s="270"/>
      <c r="G163" s="270"/>
      <c r="H163" s="270"/>
      <c r="I163" s="271"/>
    </row>
    <row r="164" spans="1:10" s="141" customFormat="1" ht="16.5" thickBot="1">
      <c r="A164" s="26" t="s">
        <v>102</v>
      </c>
      <c r="B164" s="113" t="s">
        <v>102</v>
      </c>
      <c r="C164" s="27" t="s">
        <v>102</v>
      </c>
      <c r="D164" s="102">
        <v>0</v>
      </c>
      <c r="E164" s="19">
        <f>SUM(B19)</f>
        <v>12369.625</v>
      </c>
      <c r="F164" s="20">
        <f>SUM(B20)</f>
        <v>0.51626147746243745</v>
      </c>
      <c r="G164" s="7">
        <f>D164*F164/E164</f>
        <v>0</v>
      </c>
      <c r="H164" s="103">
        <v>0</v>
      </c>
      <c r="I164" s="91">
        <f>G164*H164</f>
        <v>0</v>
      </c>
    </row>
    <row r="165" spans="1:10" s="141" customFormat="1" ht="32.25" customHeight="1" thickBot="1">
      <c r="A165" s="261" t="s">
        <v>65</v>
      </c>
      <c r="B165" s="262"/>
      <c r="C165" s="262"/>
      <c r="D165" s="262"/>
      <c r="E165" s="262"/>
      <c r="F165" s="262"/>
      <c r="G165" s="263"/>
      <c r="H165" s="22"/>
      <c r="I165" s="92">
        <f>SUM(I164:I164)</f>
        <v>0</v>
      </c>
    </row>
    <row r="166" spans="1:10" s="141" customFormat="1">
      <c r="H166"/>
    </row>
    <row r="167" spans="1:10">
      <c r="A167" s="238" t="s">
        <v>66</v>
      </c>
      <c r="B167" s="238"/>
      <c r="C167" s="238"/>
      <c r="D167" s="238"/>
      <c r="E167" s="238"/>
      <c r="F167" s="238"/>
      <c r="G167" s="238"/>
      <c r="H167" s="238"/>
      <c r="I167" s="238"/>
      <c r="J167" s="238"/>
    </row>
    <row r="169" spans="1:10">
      <c r="C169" s="9"/>
      <c r="D169" s="9"/>
      <c r="E169" s="9"/>
      <c r="F169" s="179"/>
      <c r="G169" s="180"/>
    </row>
    <row r="170" spans="1:10" ht="16.5" thickBot="1"/>
    <row r="171" spans="1:10" ht="18" customHeight="1">
      <c r="A171" s="65"/>
      <c r="B171" s="283" t="s">
        <v>88</v>
      </c>
      <c r="C171" s="284"/>
      <c r="D171" s="284"/>
      <c r="E171" s="284"/>
      <c r="F171" s="284"/>
      <c r="G171" s="284"/>
      <c r="H171" s="284"/>
      <c r="I171" s="285"/>
      <c r="J171" s="69" t="s">
        <v>87</v>
      </c>
    </row>
    <row r="172" spans="1:10" ht="26.25" customHeight="1">
      <c r="A172" s="65"/>
      <c r="B172" s="67"/>
      <c r="C172" s="62"/>
      <c r="D172" s="62"/>
      <c r="E172" s="62"/>
      <c r="F172" s="62"/>
      <c r="G172" s="62"/>
      <c r="H172" s="153"/>
      <c r="I172" s="181"/>
      <c r="J172" s="70"/>
    </row>
    <row r="173" spans="1:10" ht="16.5" thickBot="1">
      <c r="A173" s="63"/>
      <c r="B173" s="94">
        <f>SUM(I85)</f>
        <v>10.16798831385643</v>
      </c>
      <c r="C173" s="95">
        <f>SUM(I93)</f>
        <v>0</v>
      </c>
      <c r="D173" s="95">
        <f>SUM(I101)</f>
        <v>0</v>
      </c>
      <c r="E173" s="95">
        <f>SUM(I109)</f>
        <v>0</v>
      </c>
      <c r="F173" s="95">
        <f>SUM(I117)</f>
        <v>0</v>
      </c>
      <c r="G173" s="95">
        <f>SUM(I147)</f>
        <v>187.45204012938234</v>
      </c>
      <c r="H173" s="154">
        <f>SUM(I157)</f>
        <v>3.8595575959933228</v>
      </c>
      <c r="I173" s="178">
        <f>SUM(I165)</f>
        <v>0</v>
      </c>
      <c r="J173" s="97">
        <f>SUM(B173:I173)</f>
        <v>201.47958603923209</v>
      </c>
    </row>
  </sheetData>
  <dataConsolidate/>
  <mergeCells count="75">
    <mergeCell ref="A43:I43"/>
    <mergeCell ref="A41:D41"/>
    <mergeCell ref="E41:F41"/>
    <mergeCell ref="G41:H41"/>
    <mergeCell ref="I48:I49"/>
    <mergeCell ref="A51:I51"/>
    <mergeCell ref="A55:I55"/>
    <mergeCell ref="A57:F57"/>
    <mergeCell ref="A47:I47"/>
    <mergeCell ref="A49:F49"/>
    <mergeCell ref="A67:I67"/>
    <mergeCell ref="I56:I57"/>
    <mergeCell ref="A99:I99"/>
    <mergeCell ref="A95:I95"/>
    <mergeCell ref="A85:G85"/>
    <mergeCell ref="A93:G93"/>
    <mergeCell ref="D71:G71"/>
    <mergeCell ref="A59:I59"/>
    <mergeCell ref="A63:I63"/>
    <mergeCell ref="I64:I65"/>
    <mergeCell ref="A65:F65"/>
    <mergeCell ref="A167:J167"/>
    <mergeCell ref="A75:I75"/>
    <mergeCell ref="A77:I77"/>
    <mergeCell ref="A81:I81"/>
    <mergeCell ref="A117:G117"/>
    <mergeCell ref="A103:I103"/>
    <mergeCell ref="A107:I107"/>
    <mergeCell ref="A111:I111"/>
    <mergeCell ref="A87:I87"/>
    <mergeCell ref="A91:I91"/>
    <mergeCell ref="A101:G101"/>
    <mergeCell ref="A109:G109"/>
    <mergeCell ref="A115:J115"/>
    <mergeCell ref="A157:G157"/>
    <mergeCell ref="A119:I119"/>
    <mergeCell ref="A163:I163"/>
    <mergeCell ref="A10:I10"/>
    <mergeCell ref="A9:I9"/>
    <mergeCell ref="A159:I159"/>
    <mergeCell ref="E37:F37"/>
    <mergeCell ref="C16:I16"/>
    <mergeCell ref="C17:I17"/>
    <mergeCell ref="C19:I19"/>
    <mergeCell ref="C20:I20"/>
    <mergeCell ref="A23:I23"/>
    <mergeCell ref="A22:I22"/>
    <mergeCell ref="C18:I18"/>
    <mergeCell ref="E25:F25"/>
    <mergeCell ref="E26:F26"/>
    <mergeCell ref="A27:I27"/>
    <mergeCell ref="E33:F33"/>
    <mergeCell ref="A14:I14"/>
    <mergeCell ref="E39:F39"/>
    <mergeCell ref="E35:F35"/>
    <mergeCell ref="E36:F36"/>
    <mergeCell ref="A40:F40"/>
    <mergeCell ref="A12:I12"/>
    <mergeCell ref="I28:I39"/>
    <mergeCell ref="A165:G165"/>
    <mergeCell ref="B171:I171"/>
    <mergeCell ref="H6:J6"/>
    <mergeCell ref="A123:I123"/>
    <mergeCell ref="A147:G147"/>
    <mergeCell ref="A149:I149"/>
    <mergeCell ref="A153:I153"/>
    <mergeCell ref="E32:F32"/>
    <mergeCell ref="E34:F34"/>
    <mergeCell ref="E38:F38"/>
    <mergeCell ref="E30:F30"/>
    <mergeCell ref="E29:F29"/>
    <mergeCell ref="E28:F28"/>
    <mergeCell ref="E31:F31"/>
    <mergeCell ref="A8:I8"/>
    <mergeCell ref="C11:H11"/>
  </mergeCells>
  <printOptions horizontalCentered="1"/>
  <pageMargins left="0.39370078740157483" right="0.39370078740157483" top="0.39370078740157483" bottom="0.39370078740157483" header="0" footer="0"/>
  <pageSetup paperSize="9" scale="64" orientation="landscape" r:id="rId1"/>
  <rowBreaks count="1" manualBreakCount="1">
    <brk id="66" max="9" man="1"/>
  </rowBreaks>
  <drawing r:id="rId2"/>
  <legacyDrawing r:id="rId3"/>
  <oleObjects>
    <oleObject progId="Equation.3" shapeId="1033" r:id="rId4"/>
    <oleObject progId="Equation.3" shapeId="1035" r:id="rId5"/>
    <oleObject progId="Equation.3" shapeId="1037" r:id="rId6"/>
    <oleObject progId="Equation.3" shapeId="1028" r:id="rId7"/>
    <oleObject progId="Equation.3" shapeId="1039" r:id="rId8"/>
    <oleObject progId="Equation.3" shapeId="1046" r:id="rId9"/>
    <oleObject progId="Equation.3" shapeId="1048" r:id="rId10"/>
    <oleObject progId="Equation.3" shapeId="1049" r:id="rId11"/>
    <oleObject progId="Equation.3" shapeId="1052" r:id="rId12"/>
    <oleObject progId="Equation.3" shapeId="1063" r:id="rId13"/>
    <oleObject progId="Equation.3" shapeId="1064" r:id="rId14"/>
    <oleObject progId="Equation.3" shapeId="1065" r:id="rId15"/>
    <oleObject progId="Equation.3" shapeId="1067" r:id="rId16"/>
    <oleObject progId="Equation.3" shapeId="1069" r:id="rId17"/>
    <oleObject progId="Equation.3" shapeId="1070" r:id="rId18"/>
    <oleObject progId="Equation.3" shapeId="1071" r:id="rId19"/>
    <oleObject progId="Equation.3" shapeId="1072" r:id="rId20"/>
    <oleObject progId="Equation.3" shapeId="1073" r:id="rId21"/>
    <oleObject progId="Equation.3" shapeId="1074" r:id="rId22"/>
    <oleObject progId="Equation.3" shapeId="1075" r:id="rId23"/>
    <oleObject progId="Equation.3" shapeId="1078" r:id="rId24"/>
    <oleObject progId="Equation.3" shapeId="1079" r:id="rId25"/>
    <oleObject progId="Equation.3" shapeId="1081" r:id="rId26"/>
    <oleObject progId="Equation.3" shapeId="1082" r:id="rId27"/>
    <oleObject progId="Equation.3" shapeId="1084" r:id="rId28"/>
    <oleObject progId="Equation.3" shapeId="1085" r:id="rId29"/>
    <oleObject progId="Equation.3" shapeId="1086" r:id="rId30"/>
    <oleObject progId="Equation.3" shapeId="1087" r:id="rId31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Q31"/>
  <sheetViews>
    <sheetView view="pageBreakPreview" zoomScale="80" zoomScaleNormal="80" zoomScaleSheetLayoutView="80" workbookViewId="0">
      <selection activeCell="C36" sqref="C36"/>
    </sheetView>
  </sheetViews>
  <sheetFormatPr defaultRowHeight="15.75"/>
  <cols>
    <col min="1" max="1" width="5.7109375" style="157" customWidth="1"/>
    <col min="2" max="2" width="34.85546875" style="157" customWidth="1"/>
    <col min="3" max="3" width="19.5703125" style="157" customWidth="1"/>
    <col min="4" max="4" width="13.140625" style="157" customWidth="1"/>
    <col min="5" max="5" width="14" style="157" customWidth="1"/>
    <col min="6" max="7" width="10.5703125" style="157" customWidth="1"/>
    <col min="8" max="8" width="26" style="157" customWidth="1"/>
    <col min="9" max="9" width="28.28515625" style="157" customWidth="1"/>
    <col min="10" max="10" width="19.28515625" style="157" customWidth="1"/>
    <col min="11" max="11" width="41.42578125" style="157" customWidth="1"/>
    <col min="12" max="12" width="23" style="157" customWidth="1"/>
    <col min="13" max="13" width="21" style="157" customWidth="1"/>
    <col min="14" max="14" width="9.140625" style="157"/>
    <col min="15" max="15" width="13.28515625" style="157" customWidth="1"/>
    <col min="16" max="16" width="12.28515625" style="157" customWidth="1"/>
    <col min="17" max="17" width="13.140625" style="157" customWidth="1"/>
    <col min="18" max="18" width="11.140625" style="157" customWidth="1"/>
    <col min="19" max="16384" width="9.140625" style="157"/>
  </cols>
  <sheetData>
    <row r="1" spans="1:13">
      <c r="A1" s="295" t="s">
        <v>67</v>
      </c>
      <c r="B1" s="295"/>
      <c r="C1" s="295"/>
      <c r="D1" s="295"/>
      <c r="E1" s="295"/>
      <c r="F1" s="295"/>
      <c r="G1" s="295"/>
      <c r="H1" s="295"/>
      <c r="I1" s="295"/>
      <c r="J1" s="295"/>
    </row>
    <row r="3" spans="1:13" ht="21.75" customHeight="1">
      <c r="C3" s="166"/>
      <c r="D3" s="47"/>
      <c r="F3" s="46"/>
      <c r="G3" s="31"/>
    </row>
    <row r="4" spans="1:13" ht="16.5" thickBot="1"/>
    <row r="5" spans="1:13" ht="87" customHeight="1">
      <c r="B5" s="98" t="s">
        <v>86</v>
      </c>
      <c r="C5" s="98" t="s">
        <v>88</v>
      </c>
      <c r="D5" s="296" t="s">
        <v>89</v>
      </c>
      <c r="E5" s="297"/>
    </row>
    <row r="6" spans="1:13" ht="32.25" customHeight="1" thickBot="1">
      <c r="B6" s="99"/>
      <c r="C6" s="99"/>
      <c r="D6" s="305"/>
      <c r="E6" s="306"/>
    </row>
    <row r="7" spans="1:13" ht="16.5" thickBot="1">
      <c r="B7" s="96">
        <f>SUM('Норматив затрат 2'!H73)</f>
        <v>98.347853913142032</v>
      </c>
      <c r="C7" s="96">
        <f>SUM('Норматив затрат 2'!J173)</f>
        <v>201.47958603923209</v>
      </c>
      <c r="D7" s="307">
        <f>SUM(B7:C7)</f>
        <v>299.82743995237411</v>
      </c>
      <c r="E7" s="308"/>
    </row>
    <row r="9" spans="1:13" ht="15.75" customHeight="1">
      <c r="A9" s="238" t="s">
        <v>68</v>
      </c>
      <c r="B9" s="238"/>
      <c r="C9" s="238"/>
      <c r="D9" s="238"/>
      <c r="E9" s="238"/>
      <c r="F9" s="238"/>
      <c r="G9" s="238"/>
      <c r="H9" s="238"/>
      <c r="I9" s="238"/>
      <c r="J9" s="238"/>
      <c r="K9" s="238"/>
      <c r="L9" s="238"/>
      <c r="M9" s="238"/>
    </row>
    <row r="10" spans="1:13" ht="15.75" customHeight="1">
      <c r="A10" s="160"/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9"/>
    </row>
    <row r="11" spans="1:13" ht="15.75" customHeight="1">
      <c r="A11" s="272" t="s">
        <v>98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</row>
    <row r="12" spans="1:13" ht="16.5" thickBot="1"/>
    <row r="13" spans="1:13" ht="99" customHeight="1" thickBot="1">
      <c r="A13" s="298" t="s">
        <v>78</v>
      </c>
      <c r="B13" s="286" t="s">
        <v>69</v>
      </c>
      <c r="C13" s="286" t="s">
        <v>70</v>
      </c>
      <c r="D13" s="300" t="s">
        <v>71</v>
      </c>
      <c r="E13" s="301"/>
      <c r="F13" s="301"/>
      <c r="G13" s="302"/>
      <c r="H13" s="303" t="s">
        <v>82</v>
      </c>
      <c r="I13" s="286" t="s">
        <v>83</v>
      </c>
      <c r="J13" s="286" t="s">
        <v>72</v>
      </c>
      <c r="K13" s="286" t="s">
        <v>84</v>
      </c>
      <c r="L13" s="286" t="s">
        <v>77</v>
      </c>
      <c r="M13" s="298" t="s">
        <v>85</v>
      </c>
    </row>
    <row r="14" spans="1:13" ht="84.75" customHeight="1" thickBot="1">
      <c r="A14" s="298"/>
      <c r="B14" s="287"/>
      <c r="C14" s="287"/>
      <c r="D14" s="83" t="s">
        <v>73</v>
      </c>
      <c r="E14" s="84" t="s">
        <v>74</v>
      </c>
      <c r="F14" s="84" t="s">
        <v>75</v>
      </c>
      <c r="G14" s="85" t="s">
        <v>76</v>
      </c>
      <c r="H14" s="304"/>
      <c r="I14" s="287"/>
      <c r="J14" s="287"/>
      <c r="K14" s="299"/>
      <c r="L14" s="299"/>
      <c r="M14" s="298"/>
    </row>
    <row r="15" spans="1:13" ht="16.5" thickBot="1">
      <c r="A15" s="161">
        <v>1</v>
      </c>
      <c r="B15" s="162">
        <v>2</v>
      </c>
      <c r="C15" s="163">
        <v>3</v>
      </c>
      <c r="D15" s="55">
        <v>4</v>
      </c>
      <c r="E15" s="56">
        <v>5</v>
      </c>
      <c r="F15" s="56">
        <v>6</v>
      </c>
      <c r="G15" s="57">
        <v>7</v>
      </c>
      <c r="H15" s="163">
        <v>8</v>
      </c>
      <c r="I15" s="163">
        <v>9</v>
      </c>
      <c r="J15" s="163" t="s">
        <v>79</v>
      </c>
      <c r="K15" s="48" t="s">
        <v>81</v>
      </c>
      <c r="L15" s="49" t="s">
        <v>80</v>
      </c>
      <c r="M15" s="161">
        <v>13</v>
      </c>
    </row>
    <row r="16" spans="1:13" ht="32.25" thickBot="1">
      <c r="A16" s="77">
        <v>1</v>
      </c>
      <c r="B16" s="76" t="s">
        <v>171</v>
      </c>
      <c r="C16" s="163" t="s">
        <v>90</v>
      </c>
      <c r="D16" s="58">
        <f>SUM(D7)</f>
        <v>299.82743995237411</v>
      </c>
      <c r="E16" s="59">
        <f>SUM('Норматив затрат 2'!D73)</f>
        <v>98.347853913142032</v>
      </c>
      <c r="F16" s="129">
        <f>SUM('Норматив затрат 2'!B173)</f>
        <v>10.16798831385643</v>
      </c>
      <c r="G16" s="60">
        <f>SUM('Норматив затрат 2'!C173)</f>
        <v>0</v>
      </c>
      <c r="H16" s="50">
        <f>'Норматив затрат 2'!B17</f>
        <v>28594.6</v>
      </c>
      <c r="I16" s="50">
        <f>SUM('Норматив затрат 2'!B18)</f>
        <v>28594.6</v>
      </c>
      <c r="J16" s="51">
        <f>H16/I16</f>
        <v>1</v>
      </c>
      <c r="K16" s="52">
        <f>F16+G16</f>
        <v>10.16798831385643</v>
      </c>
      <c r="L16" s="53">
        <f>K16/(F16+G16)</f>
        <v>1</v>
      </c>
      <c r="M16" s="106">
        <f>(E16/D16)*J16+(1-(E16/D16)*L16)</f>
        <v>1</v>
      </c>
    </row>
    <row r="18" spans="1:17">
      <c r="A18" s="239" t="s">
        <v>99</v>
      </c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</row>
    <row r="19" spans="1:17" ht="16.5" thickBot="1"/>
    <row r="20" spans="1:17" ht="63">
      <c r="G20" s="223" t="s">
        <v>78</v>
      </c>
      <c r="H20" s="73" t="s">
        <v>69</v>
      </c>
      <c r="I20" s="73" t="s">
        <v>92</v>
      </c>
      <c r="J20" s="131" t="s">
        <v>91</v>
      </c>
    </row>
    <row r="21" spans="1:17" ht="16.5" thickBot="1">
      <c r="G21" s="80">
        <v>1</v>
      </c>
      <c r="H21" s="78">
        <v>2</v>
      </c>
      <c r="I21" s="78">
        <v>3</v>
      </c>
      <c r="J21" s="228">
        <v>4</v>
      </c>
    </row>
    <row r="22" spans="1:17" ht="105.75" customHeight="1" thickBot="1">
      <c r="G22" s="225">
        <v>1</v>
      </c>
      <c r="H22" s="224" t="s">
        <v>171</v>
      </c>
      <c r="I22" s="226" t="s">
        <v>182</v>
      </c>
      <c r="J22" s="227">
        <v>1</v>
      </c>
      <c r="K22" s="114"/>
    </row>
    <row r="24" spans="1:17">
      <c r="A24" s="238" t="s">
        <v>94</v>
      </c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</row>
    <row r="25" spans="1:17" ht="16.5" thickBot="1"/>
    <row r="26" spans="1:17" ht="100.5" customHeight="1">
      <c r="A26" s="79" t="s">
        <v>78</v>
      </c>
      <c r="B26" s="73" t="s">
        <v>69</v>
      </c>
      <c r="C26" s="73" t="s">
        <v>92</v>
      </c>
      <c r="D26" s="289" t="s">
        <v>95</v>
      </c>
      <c r="E26" s="289"/>
      <c r="F26" s="289" t="s">
        <v>96</v>
      </c>
      <c r="G26" s="289"/>
      <c r="H26" s="164" t="s">
        <v>91</v>
      </c>
      <c r="I26" s="164" t="s">
        <v>85</v>
      </c>
      <c r="J26" s="35" t="s">
        <v>89</v>
      </c>
      <c r="O26" s="31"/>
      <c r="Q26" s="31"/>
    </row>
    <row r="27" spans="1:17" ht="16.5" thickBot="1">
      <c r="A27" s="80"/>
      <c r="B27" s="78">
        <v>1</v>
      </c>
      <c r="C27" s="78">
        <v>2</v>
      </c>
      <c r="D27" s="288">
        <v>3</v>
      </c>
      <c r="E27" s="288"/>
      <c r="F27" s="292">
        <v>4</v>
      </c>
      <c r="G27" s="292"/>
      <c r="H27" s="165">
        <v>5</v>
      </c>
      <c r="I27" s="165">
        <v>6</v>
      </c>
      <c r="J27" s="82" t="s">
        <v>97</v>
      </c>
      <c r="O27" s="31"/>
      <c r="Q27" s="31"/>
    </row>
    <row r="28" spans="1:17" ht="77.25" customHeight="1" thickBot="1">
      <c r="A28" s="115">
        <v>1</v>
      </c>
      <c r="B28" s="222" t="s">
        <v>171</v>
      </c>
      <c r="C28" s="116" t="s">
        <v>182</v>
      </c>
      <c r="D28" s="291" t="s">
        <v>90</v>
      </c>
      <c r="E28" s="291"/>
      <c r="F28" s="293">
        <f>SUM(D16)</f>
        <v>299.82743995237411</v>
      </c>
      <c r="G28" s="294"/>
      <c r="H28" s="119">
        <f>SUM(J22)</f>
        <v>1</v>
      </c>
      <c r="I28" s="119">
        <f>SUM(M16)</f>
        <v>1</v>
      </c>
      <c r="J28" s="120">
        <f>F28*H28*I28</f>
        <v>299.82743995237411</v>
      </c>
      <c r="L28" s="31"/>
      <c r="O28" s="31"/>
      <c r="P28" s="31"/>
      <c r="Q28" s="31"/>
    </row>
    <row r="29" spans="1:17">
      <c r="O29" s="31"/>
      <c r="P29" s="31"/>
      <c r="Q29" s="31"/>
    </row>
    <row r="30" spans="1:17" s="183" customFormat="1">
      <c r="C30" s="326" t="s">
        <v>171</v>
      </c>
      <c r="D30" s="326"/>
      <c r="E30" s="326"/>
      <c r="F30" s="326"/>
      <c r="G30" s="326"/>
      <c r="H30" s="326"/>
      <c r="I30" s="326"/>
      <c r="J30" s="137">
        <f>J28*'Норматив затрат 2'!B16</f>
        <v>7183865.4612588836</v>
      </c>
      <c r="O30" s="31"/>
      <c r="P30" s="31"/>
      <c r="Q30" s="31"/>
    </row>
    <row r="31" spans="1:17" s="205" customFormat="1">
      <c r="C31" s="210"/>
      <c r="D31" s="210"/>
      <c r="E31" s="210"/>
      <c r="F31" s="210"/>
      <c r="G31" s="210"/>
      <c r="H31" s="210"/>
      <c r="I31" s="210"/>
      <c r="J31" s="137"/>
      <c r="O31" s="31"/>
      <c r="P31" s="31"/>
      <c r="Q31" s="31"/>
    </row>
  </sheetData>
  <mergeCells count="25">
    <mergeCell ref="C30:I30"/>
    <mergeCell ref="D26:E26"/>
    <mergeCell ref="F26:G26"/>
    <mergeCell ref="D27:E27"/>
    <mergeCell ref="F27:G27"/>
    <mergeCell ref="D28:E28"/>
    <mergeCell ref="F28:G28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legacyDrawing r:id="rId2"/>
  <oleObjects>
    <oleObject progId="Equation.3" shapeId="12289" r:id="rId3"/>
    <oleObject progId="Equation.3" shapeId="12290" r:id="rId4"/>
    <oleObject progId="Equation.3" shapeId="12291" r:id="rId5"/>
    <oleObject progId="Equation.3" shapeId="12292" r:id="rId6"/>
    <oleObject progId="Equation.3" shapeId="12293" r:id="rId7"/>
    <oleObject progId="Equation.3" shapeId="12294" r:id="rId8"/>
    <oleObject progId="Equation.3" shapeId="12295" r:id="rId9"/>
    <oleObject progId="Equation.3" shapeId="12296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V173"/>
  <sheetViews>
    <sheetView view="pageBreakPreview" topLeftCell="A61" zoomScale="80" zoomScaleSheetLayoutView="80" workbookViewId="0">
      <selection activeCell="A82" sqref="A82:I84"/>
    </sheetView>
  </sheetViews>
  <sheetFormatPr defaultRowHeight="15.75"/>
  <cols>
    <col min="1" max="1" width="6.42578125" style="192" customWidth="1"/>
    <col min="2" max="2" width="43.140625" style="192" customWidth="1"/>
    <col min="3" max="3" width="31.42578125" style="192" customWidth="1"/>
    <col min="4" max="4" width="18" style="192" customWidth="1"/>
    <col min="5" max="6" width="16.5703125" style="192" customWidth="1"/>
    <col min="7" max="7" width="13.42578125" style="192" customWidth="1"/>
    <col min="8" max="8" width="17.7109375" style="192" customWidth="1"/>
    <col min="9" max="9" width="33.42578125" style="192" customWidth="1"/>
    <col min="10" max="10" width="17.5703125" style="192" customWidth="1"/>
    <col min="11" max="11" width="9.140625" style="192"/>
    <col min="12" max="12" width="17" style="192" customWidth="1"/>
    <col min="13" max="13" width="16.7109375" style="192" customWidth="1"/>
    <col min="14" max="14" width="15" style="192" customWidth="1"/>
    <col min="15" max="15" width="13.140625" style="192" bestFit="1" customWidth="1"/>
    <col min="16" max="16" width="15" style="192" customWidth="1"/>
    <col min="17" max="17" width="17" style="192" customWidth="1"/>
    <col min="18" max="18" width="11" style="192" customWidth="1"/>
    <col min="19" max="19" width="14" style="192" customWidth="1"/>
    <col min="20" max="16384" width="9.140625" style="192"/>
  </cols>
  <sheetData>
    <row r="1" spans="1:12">
      <c r="I1" s="192" t="s">
        <v>105</v>
      </c>
    </row>
    <row r="2" spans="1:12" ht="47.25">
      <c r="I2" s="192" t="s">
        <v>109</v>
      </c>
    </row>
    <row r="4" spans="1:12">
      <c r="I4" s="121"/>
      <c r="J4" s="192" t="s">
        <v>106</v>
      </c>
    </row>
    <row r="6" spans="1:12" ht="15.75" customHeight="1">
      <c r="H6" s="241" t="s">
        <v>179</v>
      </c>
      <c r="I6" s="241"/>
      <c r="J6" s="241"/>
    </row>
    <row r="8" spans="1:12">
      <c r="A8" s="242" t="s">
        <v>128</v>
      </c>
      <c r="B8" s="242"/>
      <c r="C8" s="242"/>
      <c r="D8" s="242"/>
      <c r="E8" s="242"/>
      <c r="F8" s="242"/>
      <c r="G8" s="242"/>
      <c r="H8" s="242"/>
      <c r="I8" s="242"/>
      <c r="J8" s="2"/>
      <c r="K8" s="2"/>
      <c r="L8" s="2"/>
    </row>
    <row r="9" spans="1:12">
      <c r="A9" s="243" t="s">
        <v>173</v>
      </c>
      <c r="B9" s="243"/>
      <c r="C9" s="243"/>
      <c r="D9" s="243"/>
      <c r="E9" s="243"/>
      <c r="F9" s="243"/>
      <c r="G9" s="243"/>
      <c r="H9" s="243"/>
      <c r="I9" s="243"/>
      <c r="J9" s="4"/>
      <c r="K9" s="4"/>
      <c r="L9" s="4"/>
    </row>
    <row r="10" spans="1:12">
      <c r="A10" s="244" t="s">
        <v>172</v>
      </c>
      <c r="B10" s="244"/>
      <c r="C10" s="244"/>
      <c r="D10" s="244"/>
      <c r="E10" s="244"/>
      <c r="F10" s="244"/>
      <c r="G10" s="244"/>
      <c r="H10" s="244"/>
      <c r="I10" s="244"/>
      <c r="J10" s="3"/>
      <c r="K10" s="3"/>
      <c r="L10" s="3"/>
    </row>
    <row r="11" spans="1:12">
      <c r="C11" s="245"/>
      <c r="D11" s="245"/>
      <c r="E11" s="245"/>
      <c r="F11" s="245"/>
      <c r="G11" s="245"/>
      <c r="H11" s="245"/>
    </row>
    <row r="12" spans="1:12">
      <c r="A12" s="238" t="s">
        <v>14</v>
      </c>
      <c r="B12" s="238"/>
      <c r="C12" s="238"/>
      <c r="D12" s="238"/>
      <c r="E12" s="238"/>
      <c r="F12" s="238"/>
      <c r="G12" s="238"/>
      <c r="H12" s="238"/>
      <c r="I12" s="238"/>
    </row>
    <row r="14" spans="1:12">
      <c r="A14" s="239" t="s">
        <v>15</v>
      </c>
      <c r="B14" s="239"/>
      <c r="C14" s="239"/>
      <c r="D14" s="239"/>
      <c r="E14" s="239"/>
      <c r="F14" s="239"/>
      <c r="G14" s="239"/>
      <c r="H14" s="239"/>
      <c r="I14" s="239"/>
    </row>
    <row r="16" spans="1:12">
      <c r="B16" s="174">
        <v>4540</v>
      </c>
      <c r="C16" s="240" t="s">
        <v>183</v>
      </c>
      <c r="D16" s="240"/>
      <c r="E16" s="240"/>
      <c r="F16" s="240"/>
      <c r="G16" s="240"/>
      <c r="H16" s="240"/>
      <c r="I16" s="240"/>
    </row>
    <row r="17" spans="1:13" ht="32.25" customHeight="1">
      <c r="B17" s="175">
        <v>28594.6</v>
      </c>
      <c r="C17" s="237" t="s">
        <v>174</v>
      </c>
      <c r="D17" s="237"/>
      <c r="E17" s="237"/>
      <c r="F17" s="237"/>
      <c r="G17" s="237"/>
      <c r="H17" s="237"/>
      <c r="I17" s="237"/>
      <c r="L17" s="39"/>
    </row>
    <row r="18" spans="1:13" ht="32.25" customHeight="1">
      <c r="B18" s="175">
        <v>28594.6</v>
      </c>
      <c r="C18" s="237" t="s">
        <v>93</v>
      </c>
      <c r="D18" s="237"/>
      <c r="E18" s="237"/>
      <c r="F18" s="237"/>
      <c r="G18" s="237"/>
      <c r="H18" s="237"/>
      <c r="I18" s="237"/>
      <c r="L18" s="39"/>
    </row>
    <row r="19" spans="1:13" ht="32.25" customHeight="1">
      <c r="B19" s="138">
        <f>SUM(C28:C39)</f>
        <v>8658.625</v>
      </c>
      <c r="C19" s="237" t="s">
        <v>130</v>
      </c>
      <c r="D19" s="237"/>
      <c r="E19" s="237"/>
      <c r="F19" s="237"/>
      <c r="G19" s="237"/>
      <c r="H19" s="237"/>
      <c r="I19" s="237"/>
      <c r="L19" s="109"/>
    </row>
    <row r="20" spans="1:13" ht="31.5" customHeight="1">
      <c r="B20" s="100">
        <f>E41</f>
        <v>1.9071861233480174</v>
      </c>
      <c r="C20" s="237" t="s">
        <v>100</v>
      </c>
      <c r="D20" s="237"/>
      <c r="E20" s="237"/>
      <c r="F20" s="237"/>
      <c r="G20" s="237"/>
      <c r="H20" s="237"/>
      <c r="I20" s="237"/>
      <c r="L20" s="111"/>
      <c r="M20" s="111"/>
    </row>
    <row r="21" spans="1:13">
      <c r="B21" s="191"/>
      <c r="C21" s="190"/>
      <c r="D21" s="190"/>
      <c r="E21" s="190"/>
      <c r="F21" s="190"/>
      <c r="G21" s="190"/>
      <c r="H21" s="190"/>
      <c r="I21" s="190"/>
    </row>
    <row r="22" spans="1:13">
      <c r="A22" s="238" t="s">
        <v>29</v>
      </c>
      <c r="B22" s="238"/>
      <c r="C22" s="238"/>
      <c r="D22" s="238"/>
      <c r="E22" s="238"/>
      <c r="F22" s="238"/>
      <c r="G22" s="238"/>
      <c r="H22" s="238"/>
      <c r="I22" s="238"/>
    </row>
    <row r="23" spans="1:13">
      <c r="A23" s="250" t="s">
        <v>16</v>
      </c>
      <c r="B23" s="250"/>
      <c r="C23" s="250"/>
      <c r="D23" s="250"/>
      <c r="E23" s="250"/>
      <c r="F23" s="250"/>
      <c r="G23" s="250"/>
      <c r="H23" s="250"/>
      <c r="I23" s="250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93" t="s">
        <v>104</v>
      </c>
      <c r="C25" s="193" t="s">
        <v>2</v>
      </c>
      <c r="D25" s="193" t="s">
        <v>3</v>
      </c>
      <c r="E25" s="251" t="s">
        <v>4</v>
      </c>
      <c r="F25" s="251"/>
      <c r="G25" s="193" t="s">
        <v>5</v>
      </c>
      <c r="H25" s="193" t="s">
        <v>6</v>
      </c>
      <c r="I25" s="15" t="s">
        <v>7</v>
      </c>
      <c r="L25" s="111">
        <f>SUM(C28:C39)</f>
        <v>8658.625</v>
      </c>
    </row>
    <row r="26" spans="1:13" ht="16.5" thickBot="1">
      <c r="A26" s="16">
        <v>1</v>
      </c>
      <c r="B26" s="194">
        <v>2</v>
      </c>
      <c r="C26" s="194">
        <v>3</v>
      </c>
      <c r="D26" s="194">
        <v>4</v>
      </c>
      <c r="E26" s="252" t="s">
        <v>18</v>
      </c>
      <c r="F26" s="252"/>
      <c r="G26" s="194">
        <v>6</v>
      </c>
      <c r="H26" s="194" t="s">
        <v>8</v>
      </c>
      <c r="I26" s="18">
        <v>8</v>
      </c>
    </row>
    <row r="27" spans="1:13" ht="16.5" thickBot="1">
      <c r="A27" s="318" t="s">
        <v>20</v>
      </c>
      <c r="B27" s="319"/>
      <c r="C27" s="319"/>
      <c r="D27" s="319"/>
      <c r="E27" s="319"/>
      <c r="F27" s="319"/>
      <c r="G27" s="319"/>
      <c r="H27" s="319"/>
      <c r="I27" s="320"/>
    </row>
    <row r="28" spans="1:13" ht="15.75" customHeight="1">
      <c r="A28" s="212">
        <v>1</v>
      </c>
      <c r="B28" s="213" t="s">
        <v>131</v>
      </c>
      <c r="C28" s="101">
        <f>1979/4</f>
        <v>494.75</v>
      </c>
      <c r="D28" s="28">
        <f>B16</f>
        <v>4540</v>
      </c>
      <c r="E28" s="311">
        <f>C28/D28</f>
        <v>0.10897577092511013</v>
      </c>
      <c r="F28" s="312"/>
      <c r="G28" s="134">
        <f>B$17*12*1.302/1970</f>
        <v>226.78275654822332</v>
      </c>
      <c r="H28" s="108">
        <f>E28*G28</f>
        <v>24.713825727364203</v>
      </c>
      <c r="I28" s="315" t="s">
        <v>111</v>
      </c>
      <c r="L28" s="31">
        <f>C28*G28</f>
        <v>112200.76880223349</v>
      </c>
      <c r="M28" s="192">
        <f>C28/1970</f>
        <v>0.25114213197969543</v>
      </c>
    </row>
    <row r="29" spans="1:13">
      <c r="A29" s="26">
        <v>2</v>
      </c>
      <c r="B29" s="214" t="s">
        <v>161</v>
      </c>
      <c r="C29" s="102">
        <f>1979/4</f>
        <v>494.75</v>
      </c>
      <c r="D29" s="29">
        <f>B16</f>
        <v>4540</v>
      </c>
      <c r="E29" s="309">
        <f t="shared" ref="E29:E39" si="0">C29/D29</f>
        <v>0.10897577092511013</v>
      </c>
      <c r="F29" s="310"/>
      <c r="G29" s="20">
        <f t="shared" ref="G29:G39" si="1">B$17*12*1.302/1970</f>
        <v>226.78275654822332</v>
      </c>
      <c r="H29" s="91">
        <f t="shared" ref="H29:H39" si="2">E29*G29</f>
        <v>24.713825727364203</v>
      </c>
      <c r="I29" s="316"/>
      <c r="L29" s="31">
        <f t="shared" ref="L29:L39" si="3">C29*G29</f>
        <v>112200.76880223349</v>
      </c>
      <c r="M29" s="192">
        <f t="shared" ref="M29:M39" si="4">C29/1970</f>
        <v>0.25114213197969543</v>
      </c>
    </row>
    <row r="30" spans="1:13">
      <c r="A30" s="26">
        <v>3</v>
      </c>
      <c r="B30" s="214" t="s">
        <v>132</v>
      </c>
      <c r="C30" s="102">
        <f>5937/4</f>
        <v>1484.25</v>
      </c>
      <c r="D30" s="29">
        <f>B16</f>
        <v>4540</v>
      </c>
      <c r="E30" s="309">
        <f>C30/D30</f>
        <v>0.32692731277533038</v>
      </c>
      <c r="F30" s="310"/>
      <c r="G30" s="20">
        <f t="shared" si="1"/>
        <v>226.78275654822332</v>
      </c>
      <c r="H30" s="91">
        <f t="shared" si="2"/>
        <v>74.141477182092615</v>
      </c>
      <c r="I30" s="316"/>
      <c r="L30" s="31">
        <f t="shared" si="3"/>
        <v>336602.30640670046</v>
      </c>
      <c r="M30" s="192">
        <f t="shared" si="4"/>
        <v>0.75342639593908634</v>
      </c>
    </row>
    <row r="31" spans="1:13">
      <c r="A31" s="26">
        <v>4</v>
      </c>
      <c r="B31" s="214" t="s">
        <v>133</v>
      </c>
      <c r="C31" s="102">
        <f>1979/4</f>
        <v>494.75</v>
      </c>
      <c r="D31" s="29">
        <f>B$16</f>
        <v>4540</v>
      </c>
      <c r="E31" s="309">
        <f t="shared" si="0"/>
        <v>0.10897577092511013</v>
      </c>
      <c r="F31" s="310"/>
      <c r="G31" s="20">
        <f t="shared" si="1"/>
        <v>226.78275654822332</v>
      </c>
      <c r="H31" s="91">
        <f t="shared" si="2"/>
        <v>24.713825727364203</v>
      </c>
      <c r="I31" s="316"/>
      <c r="L31" s="31">
        <f t="shared" si="3"/>
        <v>112200.76880223349</v>
      </c>
      <c r="M31" s="192">
        <f t="shared" si="4"/>
        <v>0.25114213197969543</v>
      </c>
    </row>
    <row r="32" spans="1:13" ht="31.5">
      <c r="A32" s="26">
        <v>5</v>
      </c>
      <c r="B32" s="214" t="s">
        <v>134</v>
      </c>
      <c r="C32" s="102">
        <f>1979/4</f>
        <v>494.75</v>
      </c>
      <c r="D32" s="29">
        <f t="shared" ref="D32:D39" si="5">B$16</f>
        <v>4540</v>
      </c>
      <c r="E32" s="309">
        <f t="shared" si="0"/>
        <v>0.10897577092511013</v>
      </c>
      <c r="F32" s="310"/>
      <c r="G32" s="20">
        <f t="shared" si="1"/>
        <v>226.78275654822332</v>
      </c>
      <c r="H32" s="91">
        <f t="shared" si="2"/>
        <v>24.713825727364203</v>
      </c>
      <c r="I32" s="316"/>
      <c r="L32" s="31">
        <f t="shared" si="3"/>
        <v>112200.76880223349</v>
      </c>
      <c r="M32" s="192">
        <f t="shared" si="4"/>
        <v>0.25114213197969543</v>
      </c>
    </row>
    <row r="33" spans="1:17">
      <c r="A33" s="26">
        <v>6</v>
      </c>
      <c r="B33" s="214" t="s">
        <v>135</v>
      </c>
      <c r="C33" s="102">
        <f>1979/4</f>
        <v>494.75</v>
      </c>
      <c r="D33" s="29">
        <f t="shared" si="5"/>
        <v>4540</v>
      </c>
      <c r="E33" s="309">
        <f t="shared" si="0"/>
        <v>0.10897577092511013</v>
      </c>
      <c r="F33" s="310"/>
      <c r="G33" s="20">
        <f t="shared" si="1"/>
        <v>226.78275654822332</v>
      </c>
      <c r="H33" s="91">
        <f t="shared" si="2"/>
        <v>24.713825727364203</v>
      </c>
      <c r="I33" s="316"/>
      <c r="L33" s="31">
        <f t="shared" si="3"/>
        <v>112200.76880223349</v>
      </c>
      <c r="M33" s="192">
        <f t="shared" si="4"/>
        <v>0.25114213197969543</v>
      </c>
    </row>
    <row r="34" spans="1:17">
      <c r="A34" s="26">
        <v>7</v>
      </c>
      <c r="B34" s="214" t="s">
        <v>136</v>
      </c>
      <c r="C34" s="102">
        <f>5937/4</f>
        <v>1484.25</v>
      </c>
      <c r="D34" s="29">
        <f t="shared" si="5"/>
        <v>4540</v>
      </c>
      <c r="E34" s="309">
        <f t="shared" si="0"/>
        <v>0.32692731277533038</v>
      </c>
      <c r="F34" s="310"/>
      <c r="G34" s="20">
        <f t="shared" si="1"/>
        <v>226.78275654822332</v>
      </c>
      <c r="H34" s="91">
        <f t="shared" si="2"/>
        <v>74.141477182092615</v>
      </c>
      <c r="I34" s="316"/>
      <c r="L34" s="31">
        <f t="shared" si="3"/>
        <v>336602.30640670046</v>
      </c>
      <c r="M34" s="192">
        <f t="shared" si="4"/>
        <v>0.75342639593908634</v>
      </c>
    </row>
    <row r="35" spans="1:17" ht="31.5">
      <c r="A35" s="26">
        <v>8</v>
      </c>
      <c r="B35" s="214" t="s">
        <v>160</v>
      </c>
      <c r="C35" s="102">
        <f>989.5/4</f>
        <v>247.375</v>
      </c>
      <c r="D35" s="29">
        <f t="shared" si="5"/>
        <v>4540</v>
      </c>
      <c r="E35" s="309">
        <f t="shared" si="0"/>
        <v>5.4487885462555063E-2</v>
      </c>
      <c r="F35" s="310"/>
      <c r="G35" s="20">
        <f t="shared" si="1"/>
        <v>226.78275654822332</v>
      </c>
      <c r="H35" s="91">
        <f t="shared" si="2"/>
        <v>12.356912863682101</v>
      </c>
      <c r="I35" s="316"/>
      <c r="L35" s="31">
        <f t="shared" si="3"/>
        <v>56100.384401116746</v>
      </c>
      <c r="M35" s="192">
        <f t="shared" si="4"/>
        <v>0.12557106598984771</v>
      </c>
    </row>
    <row r="36" spans="1:17">
      <c r="A36" s="26">
        <v>9</v>
      </c>
      <c r="B36" s="214" t="s">
        <v>137</v>
      </c>
      <c r="C36" s="102">
        <f>2970/4</f>
        <v>742.5</v>
      </c>
      <c r="D36" s="29">
        <f t="shared" si="5"/>
        <v>4540</v>
      </c>
      <c r="E36" s="309">
        <f t="shared" si="0"/>
        <v>0.16354625550660792</v>
      </c>
      <c r="F36" s="310"/>
      <c r="G36" s="20">
        <f t="shared" si="1"/>
        <v>226.78275654822332</v>
      </c>
      <c r="H36" s="91">
        <f t="shared" si="2"/>
        <v>37.089470646928589</v>
      </c>
      <c r="I36" s="316"/>
      <c r="L36" s="31">
        <f t="shared" si="3"/>
        <v>168386.19673705581</v>
      </c>
      <c r="M36" s="192">
        <f t="shared" si="4"/>
        <v>0.37690355329949238</v>
      </c>
    </row>
    <row r="37" spans="1:17">
      <c r="A37" s="26">
        <v>10</v>
      </c>
      <c r="B37" s="214" t="s">
        <v>138</v>
      </c>
      <c r="C37" s="102">
        <f>1979/4</f>
        <v>494.75</v>
      </c>
      <c r="D37" s="29">
        <f t="shared" si="5"/>
        <v>4540</v>
      </c>
      <c r="E37" s="309">
        <f t="shared" si="0"/>
        <v>0.10897577092511013</v>
      </c>
      <c r="F37" s="310"/>
      <c r="G37" s="20">
        <f t="shared" si="1"/>
        <v>226.78275654822332</v>
      </c>
      <c r="H37" s="91">
        <f t="shared" si="2"/>
        <v>24.713825727364203</v>
      </c>
      <c r="I37" s="316"/>
      <c r="L37" s="31">
        <f t="shared" si="3"/>
        <v>112200.76880223349</v>
      </c>
      <c r="M37" s="192">
        <f t="shared" si="4"/>
        <v>0.25114213197969543</v>
      </c>
    </row>
    <row r="38" spans="1:17" ht="31.5">
      <c r="A38" s="26">
        <v>11</v>
      </c>
      <c r="B38" s="214" t="s">
        <v>157</v>
      </c>
      <c r="C38" s="102">
        <f>990/4</f>
        <v>247.5</v>
      </c>
      <c r="D38" s="29">
        <f t="shared" si="5"/>
        <v>4540</v>
      </c>
      <c r="E38" s="309">
        <f t="shared" si="0"/>
        <v>5.4515418502202644E-2</v>
      </c>
      <c r="F38" s="310"/>
      <c r="G38" s="20">
        <f t="shared" si="1"/>
        <v>226.78275654822332</v>
      </c>
      <c r="H38" s="91">
        <f t="shared" si="2"/>
        <v>12.36315688230953</v>
      </c>
      <c r="I38" s="316"/>
      <c r="L38" s="31">
        <f t="shared" si="3"/>
        <v>56128.732245685271</v>
      </c>
      <c r="M38" s="192">
        <f t="shared" si="4"/>
        <v>0.12563451776649745</v>
      </c>
    </row>
    <row r="39" spans="1:17">
      <c r="A39" s="102">
        <v>12</v>
      </c>
      <c r="B39" s="214" t="s">
        <v>149</v>
      </c>
      <c r="C39" s="102">
        <f>5937/4</f>
        <v>1484.25</v>
      </c>
      <c r="D39" s="29">
        <f t="shared" si="5"/>
        <v>4540</v>
      </c>
      <c r="E39" s="309">
        <f t="shared" si="0"/>
        <v>0.32692731277533038</v>
      </c>
      <c r="F39" s="310"/>
      <c r="G39" s="20">
        <f t="shared" si="1"/>
        <v>226.78275654822332</v>
      </c>
      <c r="H39" s="91">
        <f t="shared" si="2"/>
        <v>74.141477182092615</v>
      </c>
      <c r="I39" s="316"/>
      <c r="L39" s="31">
        <f t="shared" si="3"/>
        <v>336602.30640670046</v>
      </c>
      <c r="M39" s="192">
        <f t="shared" si="4"/>
        <v>0.75342639593908634</v>
      </c>
    </row>
    <row r="40" spans="1:17" ht="31.5" customHeight="1" thickBot="1">
      <c r="A40" s="313" t="s">
        <v>177</v>
      </c>
      <c r="B40" s="314"/>
      <c r="C40" s="314"/>
      <c r="D40" s="314"/>
      <c r="E40" s="314"/>
      <c r="F40" s="314"/>
      <c r="G40" s="107"/>
      <c r="H40" s="122">
        <f>SUM(H28:H39)</f>
        <v>432.51692630338329</v>
      </c>
      <c r="I40" s="316"/>
      <c r="L40" s="137">
        <f>SUM(L28:L39)</f>
        <v>1963626.8454173603</v>
      </c>
      <c r="M40" s="137">
        <f>L147</f>
        <v>4491350.8815000001</v>
      </c>
      <c r="N40" s="137">
        <f>L40+M40</f>
        <v>6454977.72691736</v>
      </c>
      <c r="P40" s="31">
        <v>12851600</v>
      </c>
      <c r="Q40" s="31">
        <f>P40-N40</f>
        <v>6396622.27308264</v>
      </c>
    </row>
    <row r="41" spans="1:17" ht="36" customHeight="1" thickBot="1">
      <c r="A41" s="321" t="s">
        <v>19</v>
      </c>
      <c r="B41" s="322"/>
      <c r="C41" s="322"/>
      <c r="D41" s="323"/>
      <c r="E41" s="324">
        <f>SUM(E28:F39)</f>
        <v>1.9071861233480174</v>
      </c>
      <c r="F41" s="325"/>
      <c r="G41" s="325"/>
      <c r="H41" s="325"/>
      <c r="I41" s="221"/>
    </row>
    <row r="42" spans="1:17">
      <c r="A42" s="10"/>
      <c r="B42" s="10"/>
      <c r="C42" s="10"/>
      <c r="D42" s="10"/>
      <c r="E42" s="11"/>
      <c r="F42" s="11"/>
      <c r="G42" s="10"/>
      <c r="H42" s="10"/>
      <c r="I42" s="10"/>
    </row>
    <row r="43" spans="1:17" ht="32.25" customHeight="1">
      <c r="A43" s="250" t="s">
        <v>17</v>
      </c>
      <c r="B43" s="250"/>
      <c r="C43" s="250"/>
      <c r="D43" s="250"/>
      <c r="E43" s="250"/>
      <c r="F43" s="250"/>
      <c r="G43" s="250"/>
      <c r="H43" s="250"/>
      <c r="I43" s="250"/>
    </row>
    <row r="44" spans="1:17" ht="16.5" thickBot="1"/>
    <row r="45" spans="1:17" ht="79.5" thickBot="1">
      <c r="A45" s="12" t="s">
        <v>1</v>
      </c>
      <c r="B45" s="193" t="s">
        <v>26</v>
      </c>
      <c r="C45" s="193" t="s">
        <v>9</v>
      </c>
      <c r="D45" s="193" t="s">
        <v>3</v>
      </c>
      <c r="E45" s="193" t="s">
        <v>10</v>
      </c>
      <c r="F45" s="193" t="s">
        <v>11</v>
      </c>
      <c r="G45" s="193" t="s">
        <v>12</v>
      </c>
      <c r="H45" s="193" t="s">
        <v>6</v>
      </c>
      <c r="I45" s="15" t="s">
        <v>7</v>
      </c>
    </row>
    <row r="46" spans="1:17" ht="16.5" thickBot="1">
      <c r="A46" s="23">
        <v>1</v>
      </c>
      <c r="B46" s="24">
        <v>2</v>
      </c>
      <c r="C46" s="24">
        <v>3</v>
      </c>
      <c r="D46" s="24">
        <v>4</v>
      </c>
      <c r="E46" s="24" t="s">
        <v>18</v>
      </c>
      <c r="F46" s="24">
        <v>6</v>
      </c>
      <c r="G46" s="24">
        <v>7</v>
      </c>
      <c r="H46" s="24" t="s">
        <v>13</v>
      </c>
      <c r="I46" s="25">
        <v>9</v>
      </c>
    </row>
    <row r="47" spans="1:17">
      <c r="A47" s="256" t="s">
        <v>21</v>
      </c>
      <c r="B47" s="257"/>
      <c r="C47" s="257"/>
      <c r="D47" s="257"/>
      <c r="E47" s="257"/>
      <c r="F47" s="257"/>
      <c r="G47" s="257"/>
      <c r="H47" s="257"/>
      <c r="I47" s="258"/>
    </row>
    <row r="48" spans="1:17" ht="57" customHeight="1" thickBot="1">
      <c r="A48" s="26" t="s">
        <v>102</v>
      </c>
      <c r="B48" s="27" t="s">
        <v>102</v>
      </c>
      <c r="C48" s="102">
        <v>0</v>
      </c>
      <c r="D48" s="29">
        <f>B16</f>
        <v>4540</v>
      </c>
      <c r="E48" s="30">
        <f>C48/D48</f>
        <v>0</v>
      </c>
      <c r="F48" s="102">
        <v>0</v>
      </c>
      <c r="G48" s="103">
        <v>0</v>
      </c>
      <c r="H48" s="20">
        <v>0</v>
      </c>
      <c r="I48" s="249" t="s">
        <v>23</v>
      </c>
    </row>
    <row r="49" spans="1:9" ht="32.25" customHeight="1" thickBot="1">
      <c r="A49" s="261" t="s">
        <v>27</v>
      </c>
      <c r="B49" s="262"/>
      <c r="C49" s="262"/>
      <c r="D49" s="262"/>
      <c r="E49" s="262"/>
      <c r="F49" s="263"/>
      <c r="G49" s="21"/>
      <c r="H49" s="22">
        <f>SUM(H48)</f>
        <v>0</v>
      </c>
      <c r="I49" s="260"/>
    </row>
    <row r="50" spans="1:9">
      <c r="A50" s="144"/>
      <c r="B50" s="144"/>
      <c r="C50" s="144"/>
      <c r="D50" s="144"/>
      <c r="E50" s="144"/>
      <c r="F50" s="144"/>
      <c r="G50" s="145"/>
      <c r="H50" s="146"/>
      <c r="I50" s="63"/>
    </row>
    <row r="51" spans="1:9">
      <c r="A51" s="239" t="s">
        <v>24</v>
      </c>
      <c r="B51" s="239"/>
      <c r="C51" s="239"/>
      <c r="D51" s="239"/>
      <c r="E51" s="239"/>
      <c r="F51" s="239"/>
      <c r="G51" s="239"/>
      <c r="H51" s="239"/>
      <c r="I51" s="239"/>
    </row>
    <row r="52" spans="1:9" ht="16.5" thickBot="1"/>
    <row r="53" spans="1:9" ht="79.5" thickBot="1">
      <c r="A53" s="12" t="s">
        <v>1</v>
      </c>
      <c r="B53" s="193" t="s">
        <v>26</v>
      </c>
      <c r="C53" s="193" t="s">
        <v>9</v>
      </c>
      <c r="D53" s="193" t="s">
        <v>3</v>
      </c>
      <c r="E53" s="193" t="s">
        <v>10</v>
      </c>
      <c r="F53" s="193" t="s">
        <v>11</v>
      </c>
      <c r="G53" s="193" t="s">
        <v>12</v>
      </c>
      <c r="H53" s="193" t="s">
        <v>6</v>
      </c>
      <c r="I53" s="15" t="s">
        <v>7</v>
      </c>
    </row>
    <row r="54" spans="1:9" ht="16.5" thickBot="1">
      <c r="A54" s="23">
        <v>1</v>
      </c>
      <c r="B54" s="24">
        <v>2</v>
      </c>
      <c r="C54" s="24">
        <v>3</v>
      </c>
      <c r="D54" s="24">
        <v>4</v>
      </c>
      <c r="E54" s="24" t="s">
        <v>18</v>
      </c>
      <c r="F54" s="24">
        <v>6</v>
      </c>
      <c r="G54" s="24">
        <v>7</v>
      </c>
      <c r="H54" s="24" t="s">
        <v>13</v>
      </c>
      <c r="I54" s="25">
        <v>9</v>
      </c>
    </row>
    <row r="55" spans="1:9">
      <c r="A55" s="256" t="s">
        <v>25</v>
      </c>
      <c r="B55" s="257"/>
      <c r="C55" s="257"/>
      <c r="D55" s="257"/>
      <c r="E55" s="257"/>
      <c r="F55" s="257"/>
      <c r="G55" s="257"/>
      <c r="H55" s="257"/>
      <c r="I55" s="258"/>
    </row>
    <row r="56" spans="1:9" ht="57" customHeight="1" thickBot="1">
      <c r="A56" s="26" t="s">
        <v>102</v>
      </c>
      <c r="B56" s="27" t="s">
        <v>102</v>
      </c>
      <c r="C56" s="102">
        <v>0</v>
      </c>
      <c r="D56" s="29">
        <f>SUM(B16)</f>
        <v>4540</v>
      </c>
      <c r="E56" s="30">
        <f>C56/D56</f>
        <v>0</v>
      </c>
      <c r="F56" s="102">
        <v>0</v>
      </c>
      <c r="G56" s="103">
        <v>0</v>
      </c>
      <c r="H56" s="20">
        <v>0</v>
      </c>
      <c r="I56" s="259" t="s">
        <v>23</v>
      </c>
    </row>
    <row r="57" spans="1:9" ht="31.5" customHeight="1" thickBot="1">
      <c r="A57" s="261" t="s">
        <v>28</v>
      </c>
      <c r="B57" s="262"/>
      <c r="C57" s="262"/>
      <c r="D57" s="262"/>
      <c r="E57" s="262"/>
      <c r="F57" s="263"/>
      <c r="G57" s="21"/>
      <c r="H57" s="22">
        <f>SUM(H56:H56)</f>
        <v>0</v>
      </c>
      <c r="I57" s="260"/>
    </row>
    <row r="58" spans="1:9">
      <c r="A58" s="144"/>
      <c r="B58" s="144"/>
      <c r="C58" s="144"/>
      <c r="D58" s="144"/>
      <c r="E58" s="144"/>
      <c r="F58" s="144"/>
      <c r="G58" s="145"/>
      <c r="H58" s="146"/>
      <c r="I58" s="63"/>
    </row>
    <row r="59" spans="1:9" ht="33.75" customHeight="1">
      <c r="A59" s="272" t="s">
        <v>116</v>
      </c>
      <c r="B59" s="272"/>
      <c r="C59" s="272"/>
      <c r="D59" s="272"/>
      <c r="E59" s="272"/>
      <c r="F59" s="272"/>
      <c r="G59" s="272"/>
      <c r="H59" s="272"/>
      <c r="I59" s="272"/>
    </row>
    <row r="60" spans="1:9" ht="16.5" thickBot="1"/>
    <row r="61" spans="1:9" ht="79.5" thickBot="1">
      <c r="A61" s="12" t="s">
        <v>1</v>
      </c>
      <c r="B61" s="193" t="s">
        <v>26</v>
      </c>
      <c r="C61" s="193" t="s">
        <v>9</v>
      </c>
      <c r="D61" s="193" t="s">
        <v>3</v>
      </c>
      <c r="E61" s="193" t="s">
        <v>10</v>
      </c>
      <c r="F61" s="193" t="s">
        <v>11</v>
      </c>
      <c r="G61" s="193" t="s">
        <v>12</v>
      </c>
      <c r="H61" s="193" t="s">
        <v>6</v>
      </c>
      <c r="I61" s="15" t="s">
        <v>7</v>
      </c>
    </row>
    <row r="62" spans="1:9" ht="16.5" thickBot="1">
      <c r="A62" s="23">
        <v>1</v>
      </c>
      <c r="B62" s="24">
        <v>2</v>
      </c>
      <c r="C62" s="24">
        <v>3</v>
      </c>
      <c r="D62" s="24">
        <v>4</v>
      </c>
      <c r="E62" s="24" t="s">
        <v>18</v>
      </c>
      <c r="F62" s="24">
        <v>6</v>
      </c>
      <c r="G62" s="24">
        <v>7</v>
      </c>
      <c r="H62" s="24" t="s">
        <v>13</v>
      </c>
      <c r="I62" s="25">
        <v>9</v>
      </c>
    </row>
    <row r="63" spans="1:9" ht="35.25" customHeight="1">
      <c r="A63" s="256" t="s">
        <v>117</v>
      </c>
      <c r="B63" s="257"/>
      <c r="C63" s="257"/>
      <c r="D63" s="257"/>
      <c r="E63" s="257"/>
      <c r="F63" s="257"/>
      <c r="G63" s="257"/>
      <c r="H63" s="257"/>
      <c r="I63" s="258"/>
    </row>
    <row r="64" spans="1:9" ht="57" customHeight="1" thickBot="1">
      <c r="A64" s="26" t="s">
        <v>102</v>
      </c>
      <c r="B64" s="27" t="s">
        <v>102</v>
      </c>
      <c r="C64" s="102">
        <v>0</v>
      </c>
      <c r="D64" s="29">
        <f>SUM(B16)</f>
        <v>4540</v>
      </c>
      <c r="E64" s="30">
        <f>C64/D64</f>
        <v>0</v>
      </c>
      <c r="F64" s="102">
        <v>0</v>
      </c>
      <c r="G64" s="103">
        <v>0</v>
      </c>
      <c r="H64" s="20">
        <v>0</v>
      </c>
      <c r="I64" s="259" t="s">
        <v>23</v>
      </c>
    </row>
    <row r="65" spans="1:9" ht="32.25" customHeight="1" thickBot="1">
      <c r="A65" s="261" t="s">
        <v>28</v>
      </c>
      <c r="B65" s="262"/>
      <c r="C65" s="262"/>
      <c r="D65" s="262"/>
      <c r="E65" s="262"/>
      <c r="F65" s="263"/>
      <c r="G65" s="21"/>
      <c r="H65" s="22">
        <f>SUM(H64:H64)</f>
        <v>0</v>
      </c>
      <c r="I65" s="260"/>
    </row>
    <row r="66" spans="1:9">
      <c r="A66" s="144"/>
      <c r="B66" s="144"/>
      <c r="C66" s="144"/>
      <c r="D66" s="144"/>
      <c r="E66" s="144"/>
      <c r="F66" s="144"/>
      <c r="G66" s="145"/>
      <c r="H66" s="146"/>
      <c r="I66" s="63"/>
    </row>
    <row r="67" spans="1:9">
      <c r="A67" s="239" t="s">
        <v>115</v>
      </c>
      <c r="B67" s="239"/>
      <c r="C67" s="239"/>
      <c r="D67" s="239"/>
      <c r="E67" s="239"/>
      <c r="F67" s="239"/>
      <c r="G67" s="239"/>
      <c r="H67" s="239"/>
      <c r="I67" s="239"/>
    </row>
    <row r="69" spans="1:9">
      <c r="B69"/>
      <c r="C69" s="202"/>
      <c r="D69" s="176"/>
      <c r="E69" s="176"/>
      <c r="F69" s="176"/>
      <c r="G69" s="191"/>
      <c r="H69" s="31"/>
      <c r="I69" s="190"/>
    </row>
    <row r="70" spans="1:9" ht="16.5" thickBot="1">
      <c r="B70"/>
      <c r="C70" s="202"/>
      <c r="D70" s="31"/>
      <c r="E70" s="31"/>
      <c r="F70" s="31"/>
      <c r="H70" s="31"/>
      <c r="I70" s="190"/>
    </row>
    <row r="71" spans="1:9" ht="35.25" customHeight="1" thickBot="1">
      <c r="A71" s="65"/>
      <c r="B71" s="66"/>
      <c r="D71" s="273" t="s">
        <v>86</v>
      </c>
      <c r="E71" s="274"/>
      <c r="F71" s="274"/>
      <c r="G71" s="275"/>
      <c r="H71" s="68" t="s">
        <v>87</v>
      </c>
      <c r="I71" s="190"/>
    </row>
    <row r="72" spans="1:9" ht="35.25" customHeight="1">
      <c r="A72" s="65"/>
      <c r="B72" s="66"/>
      <c r="D72" s="150"/>
      <c r="E72" s="151"/>
      <c r="F72" s="152"/>
      <c r="G72" s="177"/>
      <c r="H72" s="148"/>
      <c r="I72" s="190"/>
    </row>
    <row r="73" spans="1:9" ht="16.5" thickBot="1">
      <c r="A73" s="63"/>
      <c r="B73" s="64"/>
      <c r="D73" s="89">
        <f>SUM(H40)</f>
        <v>432.51692630338329</v>
      </c>
      <c r="E73" s="90">
        <f>SUM(H49)</f>
        <v>0</v>
      </c>
      <c r="F73" s="147">
        <f>SUM(H57)</f>
        <v>0</v>
      </c>
      <c r="G73" s="178">
        <f>SUM(H65)</f>
        <v>0</v>
      </c>
      <c r="H73" s="149">
        <f>SUM(D73:G73)</f>
        <v>432.51692630338329</v>
      </c>
      <c r="I73" s="190"/>
    </row>
    <row r="74" spans="1:9">
      <c r="B74"/>
      <c r="C74" s="202"/>
      <c r="D74" s="31"/>
      <c r="E74" s="31"/>
      <c r="F74" s="31"/>
      <c r="H74" s="31"/>
      <c r="I74" s="190"/>
    </row>
    <row r="75" spans="1:9" ht="31.5" customHeight="1">
      <c r="A75" s="238" t="s">
        <v>30</v>
      </c>
      <c r="B75" s="238"/>
      <c r="C75" s="238"/>
      <c r="D75" s="238"/>
      <c r="E75" s="238"/>
      <c r="F75" s="238"/>
      <c r="G75" s="238"/>
      <c r="H75" s="238"/>
      <c r="I75" s="238"/>
    </row>
    <row r="77" spans="1:9">
      <c r="A77" s="276" t="s">
        <v>31</v>
      </c>
      <c r="B77" s="276"/>
      <c r="C77" s="276"/>
      <c r="D77" s="276"/>
      <c r="E77" s="276"/>
      <c r="F77" s="276"/>
      <c r="G77" s="276"/>
      <c r="H77" s="276"/>
      <c r="I77" s="276"/>
    </row>
    <row r="78" spans="1:9" ht="16.5" thickBot="1"/>
    <row r="79" spans="1:9" ht="82.5" customHeight="1">
      <c r="A79" s="33" t="s">
        <v>1</v>
      </c>
      <c r="B79" s="198" t="s">
        <v>32</v>
      </c>
      <c r="C79" s="198" t="s">
        <v>33</v>
      </c>
      <c r="D79" s="198" t="s">
        <v>34</v>
      </c>
      <c r="E79" s="198" t="s">
        <v>35</v>
      </c>
      <c r="F79" s="198" t="s">
        <v>36</v>
      </c>
      <c r="G79" s="198" t="s">
        <v>37</v>
      </c>
      <c r="H79" s="198" t="s">
        <v>38</v>
      </c>
      <c r="I79" s="35" t="s">
        <v>39</v>
      </c>
    </row>
    <row r="80" spans="1:9" ht="16.5" thickBot="1">
      <c r="A80" s="36">
        <v>1</v>
      </c>
      <c r="B80" s="37">
        <v>1</v>
      </c>
      <c r="C80" s="37">
        <v>2</v>
      </c>
      <c r="D80" s="37">
        <v>3</v>
      </c>
      <c r="E80" s="37">
        <v>4</v>
      </c>
      <c r="F80" s="37">
        <v>5</v>
      </c>
      <c r="G80" s="37" t="s">
        <v>40</v>
      </c>
      <c r="H80" s="37">
        <v>7</v>
      </c>
      <c r="I80" s="38" t="s">
        <v>41</v>
      </c>
    </row>
    <row r="81" spans="1:16">
      <c r="A81" s="277" t="s">
        <v>42</v>
      </c>
      <c r="B81" s="278"/>
      <c r="C81" s="278"/>
      <c r="D81" s="278"/>
      <c r="E81" s="278"/>
      <c r="F81" s="278"/>
      <c r="G81" s="278"/>
      <c r="H81" s="278"/>
      <c r="I81" s="279"/>
    </row>
    <row r="82" spans="1:16">
      <c r="A82" s="167">
        <v>1</v>
      </c>
      <c r="B82" s="168" t="s">
        <v>162</v>
      </c>
      <c r="C82" s="169" t="s">
        <v>167</v>
      </c>
      <c r="D82" s="185">
        <v>10778.443113772455</v>
      </c>
      <c r="E82" s="171">
        <f>SUM(B19)</f>
        <v>8658.625</v>
      </c>
      <c r="F82" s="172">
        <f>SUM(B20)</f>
        <v>1.9071861233480174</v>
      </c>
      <c r="G82" s="168">
        <f>D82*F82/E82</f>
        <v>2.3741064127252103</v>
      </c>
      <c r="H82" s="170">
        <v>8.35</v>
      </c>
      <c r="I82" s="91">
        <f>G82*H82</f>
        <v>19.823788546255503</v>
      </c>
      <c r="L82" s="31">
        <f>H82*D82</f>
        <v>90000</v>
      </c>
      <c r="M82" s="31">
        <v>480000</v>
      </c>
      <c r="N82" s="31">
        <f>M82*0.9</f>
        <v>432000</v>
      </c>
      <c r="O82" s="31">
        <f>N82/H82</f>
        <v>51736.526946107784</v>
      </c>
      <c r="P82" s="31">
        <f>O82/2</f>
        <v>25868.263473053892</v>
      </c>
    </row>
    <row r="83" spans="1:16">
      <c r="A83" s="167">
        <v>2</v>
      </c>
      <c r="B83" s="168" t="s">
        <v>163</v>
      </c>
      <c r="C83" s="169" t="s">
        <v>186</v>
      </c>
      <c r="D83" s="185">
        <v>8.2680035777906404</v>
      </c>
      <c r="E83" s="171">
        <f>SUM(B19)</f>
        <v>8658.625</v>
      </c>
      <c r="F83" s="172">
        <f>SUM(B20)</f>
        <v>1.9071861233480174</v>
      </c>
      <c r="G83" s="168">
        <f>D83*F83/E83</f>
        <v>1.8211461625089514E-3</v>
      </c>
      <c r="H83" s="170">
        <v>6652.15</v>
      </c>
      <c r="I83" s="91">
        <f>G83*H83</f>
        <v>12.114537444933921</v>
      </c>
      <c r="L83" s="31">
        <f>H83*D83</f>
        <v>55000.000000000007</v>
      </c>
      <c r="M83" s="31">
        <v>230000</v>
      </c>
      <c r="N83" s="31"/>
      <c r="O83" s="31">
        <f>M83/H83</f>
        <v>34.575287688942673</v>
      </c>
      <c r="P83" s="31">
        <f>O83/2</f>
        <v>17.287643844471337</v>
      </c>
    </row>
    <row r="84" spans="1:16" ht="16.5" thickBot="1">
      <c r="A84" s="6">
        <v>3</v>
      </c>
      <c r="B84" s="40" t="s">
        <v>164</v>
      </c>
      <c r="C84" s="7" t="s">
        <v>168</v>
      </c>
      <c r="D84" s="103">
        <v>48.416789396170842</v>
      </c>
      <c r="E84" s="19">
        <f>SUM(B19)</f>
        <v>8658.625</v>
      </c>
      <c r="F84" s="20">
        <f>SUM(B20)</f>
        <v>1.9071861233480174</v>
      </c>
      <c r="G84" s="7">
        <f t="shared" ref="G84" si="6">D84*F84/E84</f>
        <v>1.0664491056425295E-2</v>
      </c>
      <c r="H84" s="103">
        <v>2037</v>
      </c>
      <c r="I84" s="91">
        <f>G84*H84</f>
        <v>21.723568281938327</v>
      </c>
      <c r="L84" s="31">
        <f t="shared" ref="L84" si="7">H84*D84</f>
        <v>98625</v>
      </c>
      <c r="M84" s="186">
        <v>1150000</v>
      </c>
      <c r="N84" s="186">
        <f>M84*0.5</f>
        <v>575000</v>
      </c>
      <c r="O84" s="186">
        <f>N84/H84</f>
        <v>282.27785959744722</v>
      </c>
      <c r="P84" s="186">
        <f>O84/2</f>
        <v>141.13892979872361</v>
      </c>
    </row>
    <row r="85" spans="1:16" ht="31.5" customHeight="1" thickBot="1">
      <c r="A85" s="280" t="s">
        <v>50</v>
      </c>
      <c r="B85" s="281"/>
      <c r="C85" s="281"/>
      <c r="D85" s="281"/>
      <c r="E85" s="281"/>
      <c r="F85" s="281"/>
      <c r="G85" s="282"/>
      <c r="H85" s="22"/>
      <c r="I85" s="92">
        <f>SUM(I82:I84)</f>
        <v>53.66189427312775</v>
      </c>
      <c r="L85" s="187">
        <f>SUM(L82:L84)</f>
        <v>243625</v>
      </c>
      <c r="M85" s="63"/>
      <c r="N85" s="63"/>
      <c r="O85" s="63"/>
      <c r="P85" s="63"/>
    </row>
    <row r="86" spans="1:16">
      <c r="L86" s="63"/>
      <c r="M86" s="63"/>
      <c r="N86" s="63"/>
      <c r="O86" s="63"/>
      <c r="P86" s="63"/>
    </row>
    <row r="87" spans="1:16">
      <c r="A87" s="239" t="s">
        <v>44</v>
      </c>
      <c r="B87" s="239"/>
      <c r="C87" s="239"/>
      <c r="D87" s="239"/>
      <c r="E87" s="239"/>
      <c r="F87" s="239"/>
      <c r="G87" s="239"/>
      <c r="H87" s="239"/>
      <c r="I87" s="239"/>
      <c r="L87" s="130"/>
      <c r="M87" s="63"/>
      <c r="N87" s="63"/>
      <c r="O87" s="63"/>
      <c r="P87" s="63"/>
    </row>
    <row r="88" spans="1:16" ht="16.5" thickBot="1"/>
    <row r="89" spans="1:16" ht="83.25" customHeight="1">
      <c r="A89" s="33" t="s">
        <v>1</v>
      </c>
      <c r="B89" s="198" t="s">
        <v>32</v>
      </c>
      <c r="C89" s="198" t="s">
        <v>33</v>
      </c>
      <c r="D89" s="198" t="s">
        <v>34</v>
      </c>
      <c r="E89" s="198" t="s">
        <v>35</v>
      </c>
      <c r="F89" s="198" t="s">
        <v>36</v>
      </c>
      <c r="G89" s="198" t="s">
        <v>37</v>
      </c>
      <c r="H89" s="198" t="s">
        <v>38</v>
      </c>
      <c r="I89" s="35" t="s">
        <v>39</v>
      </c>
    </row>
    <row r="90" spans="1:16" ht="16.5" thickBot="1">
      <c r="A90" s="36">
        <v>1</v>
      </c>
      <c r="B90" s="37">
        <v>1</v>
      </c>
      <c r="C90" s="37">
        <v>2</v>
      </c>
      <c r="D90" s="37">
        <v>3</v>
      </c>
      <c r="E90" s="37">
        <v>4</v>
      </c>
      <c r="F90" s="37">
        <v>5</v>
      </c>
      <c r="G90" s="37" t="s">
        <v>40</v>
      </c>
      <c r="H90" s="37">
        <v>7</v>
      </c>
      <c r="I90" s="38" t="s">
        <v>41</v>
      </c>
    </row>
    <row r="91" spans="1:16">
      <c r="A91" s="269" t="s">
        <v>45</v>
      </c>
      <c r="B91" s="270"/>
      <c r="C91" s="270"/>
      <c r="D91" s="270"/>
      <c r="E91" s="270"/>
      <c r="F91" s="270"/>
      <c r="G91" s="270"/>
      <c r="H91" s="270"/>
      <c r="I91" s="271"/>
    </row>
    <row r="92" spans="1:16" ht="16.5" thickBot="1">
      <c r="A92" s="26" t="s">
        <v>102</v>
      </c>
      <c r="B92" s="113" t="s">
        <v>102</v>
      </c>
      <c r="C92" s="27" t="s">
        <v>102</v>
      </c>
      <c r="D92" s="103">
        <v>0</v>
      </c>
      <c r="E92" s="29">
        <f>SUM(B19)</f>
        <v>8658.625</v>
      </c>
      <c r="F92" s="126">
        <f>SUM(B20)</f>
        <v>1.9071861233480174</v>
      </c>
      <c r="G92" s="62">
        <f>D92*F92/E92</f>
        <v>0</v>
      </c>
      <c r="H92" s="103">
        <v>0</v>
      </c>
      <c r="I92" s="127">
        <f t="shared" ref="I92" si="8">G92*H92</f>
        <v>0</v>
      </c>
    </row>
    <row r="93" spans="1:16" ht="32.25" customHeight="1" thickBot="1">
      <c r="A93" s="261" t="s">
        <v>51</v>
      </c>
      <c r="B93" s="262"/>
      <c r="C93" s="262"/>
      <c r="D93" s="262"/>
      <c r="E93" s="262"/>
      <c r="F93" s="262"/>
      <c r="G93" s="263"/>
      <c r="H93" s="22"/>
      <c r="I93" s="92">
        <f>SUM(I92:I92)</f>
        <v>0</v>
      </c>
    </row>
    <row r="94" spans="1:16" ht="9" customHeight="1"/>
    <row r="95" spans="1:16">
      <c r="A95" s="239" t="s">
        <v>46</v>
      </c>
      <c r="B95" s="239"/>
      <c r="C95" s="239"/>
      <c r="D95" s="239"/>
      <c r="E95" s="239"/>
      <c r="F95" s="239"/>
      <c r="G95" s="239"/>
      <c r="H95" s="239"/>
      <c r="I95" s="239"/>
    </row>
    <row r="96" spans="1:16" ht="9" customHeight="1" thickBot="1"/>
    <row r="97" spans="1:10" ht="83.25" customHeight="1">
      <c r="A97" s="33" t="s">
        <v>1</v>
      </c>
      <c r="B97" s="198" t="s">
        <v>32</v>
      </c>
      <c r="C97" s="198" t="s">
        <v>33</v>
      </c>
      <c r="D97" s="198" t="s">
        <v>34</v>
      </c>
      <c r="E97" s="198" t="s">
        <v>35</v>
      </c>
      <c r="F97" s="198" t="s">
        <v>36</v>
      </c>
      <c r="G97" s="198" t="s">
        <v>37</v>
      </c>
      <c r="H97" s="198" t="s">
        <v>38</v>
      </c>
      <c r="I97" s="35" t="s">
        <v>39</v>
      </c>
    </row>
    <row r="98" spans="1:10" ht="16.5" thickBot="1">
      <c r="A98" s="36">
        <v>1</v>
      </c>
      <c r="B98" s="37">
        <v>1</v>
      </c>
      <c r="C98" s="37">
        <v>2</v>
      </c>
      <c r="D98" s="37">
        <v>3</v>
      </c>
      <c r="E98" s="37">
        <v>4</v>
      </c>
      <c r="F98" s="37">
        <v>5</v>
      </c>
      <c r="G98" s="37" t="s">
        <v>40</v>
      </c>
      <c r="H98" s="37">
        <v>7</v>
      </c>
      <c r="I98" s="38" t="s">
        <v>41</v>
      </c>
    </row>
    <row r="99" spans="1:10">
      <c r="A99" s="269" t="s">
        <v>47</v>
      </c>
      <c r="B99" s="270"/>
      <c r="C99" s="270"/>
      <c r="D99" s="270"/>
      <c r="E99" s="270"/>
      <c r="F99" s="270"/>
      <c r="G99" s="270"/>
      <c r="H99" s="270"/>
      <c r="I99" s="271"/>
    </row>
    <row r="100" spans="1:10" ht="16.5" thickBot="1">
      <c r="A100" s="26" t="s">
        <v>102</v>
      </c>
      <c r="B100" s="113" t="s">
        <v>102</v>
      </c>
      <c r="C100" s="27" t="s">
        <v>102</v>
      </c>
      <c r="D100" s="27">
        <v>0</v>
      </c>
      <c r="E100" s="29">
        <f>SUM(B19)</f>
        <v>8658.625</v>
      </c>
      <c r="F100" s="126">
        <f>SUM(B20)</f>
        <v>1.9071861233480174</v>
      </c>
      <c r="G100" s="62">
        <f>D100*F100/E100</f>
        <v>0</v>
      </c>
      <c r="H100" s="27">
        <v>0</v>
      </c>
      <c r="I100" s="127">
        <f t="shared" ref="I100" si="9">G100*H100</f>
        <v>0</v>
      </c>
    </row>
    <row r="101" spans="1:10" ht="33" customHeight="1" thickBot="1">
      <c r="A101" s="261" t="s">
        <v>52</v>
      </c>
      <c r="B101" s="262"/>
      <c r="C101" s="262"/>
      <c r="D101" s="262"/>
      <c r="E101" s="262"/>
      <c r="F101" s="262"/>
      <c r="G101" s="263"/>
      <c r="H101" s="22"/>
      <c r="I101" s="92">
        <f>SUM(I100:I100)</f>
        <v>0</v>
      </c>
    </row>
    <row r="103" spans="1:10">
      <c r="A103" s="239" t="s">
        <v>48</v>
      </c>
      <c r="B103" s="239"/>
      <c r="C103" s="239"/>
      <c r="D103" s="239"/>
      <c r="E103" s="239"/>
      <c r="F103" s="239"/>
      <c r="G103" s="239"/>
      <c r="H103" s="239"/>
      <c r="I103" s="239"/>
    </row>
    <row r="104" spans="1:10" ht="16.5" thickBot="1"/>
    <row r="105" spans="1:10" ht="84" customHeight="1">
      <c r="A105" s="33" t="s">
        <v>1</v>
      </c>
      <c r="B105" s="198" t="s">
        <v>32</v>
      </c>
      <c r="C105" s="198" t="s">
        <v>33</v>
      </c>
      <c r="D105" s="198" t="s">
        <v>34</v>
      </c>
      <c r="E105" s="198" t="s">
        <v>35</v>
      </c>
      <c r="F105" s="198" t="s">
        <v>36</v>
      </c>
      <c r="G105" s="198" t="s">
        <v>37</v>
      </c>
      <c r="H105" s="198" t="s">
        <v>38</v>
      </c>
      <c r="I105" s="41" t="s">
        <v>39</v>
      </c>
      <c r="J105" s="43" t="s">
        <v>56</v>
      </c>
    </row>
    <row r="106" spans="1:10" ht="16.5" thickBot="1">
      <c r="A106" s="36">
        <v>1</v>
      </c>
      <c r="B106" s="37">
        <v>1</v>
      </c>
      <c r="C106" s="37">
        <v>2</v>
      </c>
      <c r="D106" s="37">
        <v>3</v>
      </c>
      <c r="E106" s="37">
        <v>4</v>
      </c>
      <c r="F106" s="37">
        <v>5</v>
      </c>
      <c r="G106" s="37" t="s">
        <v>40</v>
      </c>
      <c r="H106" s="37">
        <v>7</v>
      </c>
      <c r="I106" s="42" t="s">
        <v>57</v>
      </c>
      <c r="J106" s="45">
        <v>9</v>
      </c>
    </row>
    <row r="107" spans="1:10">
      <c r="A107" s="269" t="s">
        <v>49</v>
      </c>
      <c r="B107" s="270"/>
      <c r="C107" s="270"/>
      <c r="D107" s="270"/>
      <c r="E107" s="270"/>
      <c r="F107" s="270"/>
      <c r="G107" s="270"/>
      <c r="H107" s="270"/>
      <c r="I107" s="270"/>
      <c r="J107" s="44"/>
    </row>
    <row r="108" spans="1:10" ht="16.5" thickBot="1">
      <c r="A108" s="6" t="s">
        <v>102</v>
      </c>
      <c r="B108" s="110" t="s">
        <v>102</v>
      </c>
      <c r="C108" s="27" t="s">
        <v>102</v>
      </c>
      <c r="D108" s="102">
        <v>0</v>
      </c>
      <c r="E108" s="19">
        <f>SUM(B19)</f>
        <v>8658.625</v>
      </c>
      <c r="F108" s="20">
        <f>SUM(B20)</f>
        <v>1.9071861233480174</v>
      </c>
      <c r="G108" s="7">
        <f>D108*F108/E108</f>
        <v>0</v>
      </c>
      <c r="H108" s="103">
        <v>0</v>
      </c>
      <c r="I108" s="93">
        <f>G108*H108*J108</f>
        <v>0</v>
      </c>
      <c r="J108" s="104">
        <v>0</v>
      </c>
    </row>
    <row r="109" spans="1:10" ht="32.25" customHeight="1" thickBot="1">
      <c r="A109" s="261" t="s">
        <v>53</v>
      </c>
      <c r="B109" s="262"/>
      <c r="C109" s="262"/>
      <c r="D109" s="262"/>
      <c r="E109" s="262"/>
      <c r="F109" s="262"/>
      <c r="G109" s="263"/>
      <c r="H109" s="22"/>
      <c r="I109" s="22">
        <f>SUM(I108:I108)</f>
        <v>0</v>
      </c>
      <c r="J109" s="105"/>
    </row>
    <row r="111" spans="1:10">
      <c r="A111" s="239" t="s">
        <v>54</v>
      </c>
      <c r="B111" s="239"/>
      <c r="C111" s="239"/>
      <c r="D111" s="239"/>
      <c r="E111" s="239"/>
      <c r="F111" s="239"/>
      <c r="G111" s="239"/>
      <c r="H111" s="239"/>
      <c r="I111" s="239"/>
    </row>
    <row r="112" spans="1:10" ht="16.5" thickBot="1"/>
    <row r="113" spans="1:22" ht="84" customHeight="1">
      <c r="A113" s="33" t="s">
        <v>1</v>
      </c>
      <c r="B113" s="198" t="s">
        <v>32</v>
      </c>
      <c r="C113" s="198" t="s">
        <v>33</v>
      </c>
      <c r="D113" s="198" t="s">
        <v>34</v>
      </c>
      <c r="E113" s="198" t="s">
        <v>35</v>
      </c>
      <c r="F113" s="198" t="s">
        <v>36</v>
      </c>
      <c r="G113" s="198" t="s">
        <v>37</v>
      </c>
      <c r="H113" s="198" t="s">
        <v>38</v>
      </c>
      <c r="I113" s="41" t="s">
        <v>39</v>
      </c>
      <c r="J113" s="43" t="s">
        <v>56</v>
      </c>
    </row>
    <row r="114" spans="1:22" ht="16.5" thickBot="1">
      <c r="A114" s="36">
        <v>1</v>
      </c>
      <c r="B114" s="37">
        <v>1</v>
      </c>
      <c r="C114" s="37">
        <v>2</v>
      </c>
      <c r="D114" s="37">
        <v>3</v>
      </c>
      <c r="E114" s="37">
        <v>4</v>
      </c>
      <c r="F114" s="37">
        <v>5</v>
      </c>
      <c r="G114" s="37" t="s">
        <v>40</v>
      </c>
      <c r="H114" s="37">
        <v>7</v>
      </c>
      <c r="I114" s="42" t="s">
        <v>41</v>
      </c>
      <c r="J114" s="45">
        <v>9</v>
      </c>
    </row>
    <row r="115" spans="1:22" ht="15.75" customHeight="1">
      <c r="A115" s="269" t="s">
        <v>55</v>
      </c>
      <c r="B115" s="270"/>
      <c r="C115" s="270"/>
      <c r="D115" s="270"/>
      <c r="E115" s="270"/>
      <c r="F115" s="270"/>
      <c r="G115" s="270"/>
      <c r="H115" s="270"/>
      <c r="I115" s="270"/>
      <c r="J115" s="271"/>
    </row>
    <row r="116" spans="1:22" ht="16.5" thickBot="1">
      <c r="A116" s="6" t="s">
        <v>102</v>
      </c>
      <c r="B116" s="110" t="s">
        <v>102</v>
      </c>
      <c r="C116" s="27" t="s">
        <v>102</v>
      </c>
      <c r="D116" s="102">
        <v>0</v>
      </c>
      <c r="E116" s="19">
        <f>SUM(B19)</f>
        <v>8658.625</v>
      </c>
      <c r="F116" s="20">
        <f>SUM(B20)</f>
        <v>1.9071861233480174</v>
      </c>
      <c r="G116" s="7">
        <f>D116*F116/E116</f>
        <v>0</v>
      </c>
      <c r="H116" s="103">
        <v>0</v>
      </c>
      <c r="I116" s="93">
        <f>G116*H116</f>
        <v>0</v>
      </c>
      <c r="J116" s="104">
        <v>0</v>
      </c>
    </row>
    <row r="117" spans="1:22" ht="32.25" customHeight="1" thickBot="1">
      <c r="A117" s="261" t="s">
        <v>58</v>
      </c>
      <c r="B117" s="262"/>
      <c r="C117" s="262"/>
      <c r="D117" s="262"/>
      <c r="E117" s="262"/>
      <c r="F117" s="262"/>
      <c r="G117" s="263"/>
      <c r="H117" s="22"/>
      <c r="I117" s="195">
        <f>SUM(I116:I116)</f>
        <v>0</v>
      </c>
      <c r="J117" s="105"/>
    </row>
    <row r="119" spans="1:22">
      <c r="A119" s="239" t="s">
        <v>59</v>
      </c>
      <c r="B119" s="239"/>
      <c r="C119" s="239"/>
      <c r="D119" s="239"/>
      <c r="E119" s="239"/>
      <c r="F119" s="239"/>
      <c r="G119" s="239"/>
      <c r="H119" s="239"/>
      <c r="I119" s="239"/>
    </row>
    <row r="120" spans="1:22" ht="16.5" thickBot="1"/>
    <row r="121" spans="1:22" ht="94.5">
      <c r="A121" s="33" t="s">
        <v>1</v>
      </c>
      <c r="B121" s="198" t="s">
        <v>104</v>
      </c>
      <c r="C121" s="198" t="s">
        <v>33</v>
      </c>
      <c r="D121" s="198" t="s">
        <v>61</v>
      </c>
      <c r="E121" s="198" t="s">
        <v>35</v>
      </c>
      <c r="F121" s="198" t="s">
        <v>36</v>
      </c>
      <c r="G121" s="198" t="s">
        <v>37</v>
      </c>
      <c r="H121" s="198" t="s">
        <v>38</v>
      </c>
      <c r="I121" s="35" t="s">
        <v>39</v>
      </c>
    </row>
    <row r="122" spans="1:22" ht="16.5" thickBot="1">
      <c r="A122" s="36">
        <v>1</v>
      </c>
      <c r="B122" s="37">
        <v>1</v>
      </c>
      <c r="C122" s="37">
        <v>2</v>
      </c>
      <c r="D122" s="37">
        <v>3</v>
      </c>
      <c r="E122" s="37">
        <v>4</v>
      </c>
      <c r="F122" s="37">
        <v>5</v>
      </c>
      <c r="G122" s="37" t="s">
        <v>40</v>
      </c>
      <c r="H122" s="37">
        <v>7</v>
      </c>
      <c r="I122" s="38" t="s">
        <v>41</v>
      </c>
    </row>
    <row r="123" spans="1:22">
      <c r="A123" s="269" t="s">
        <v>60</v>
      </c>
      <c r="B123" s="270"/>
      <c r="C123" s="270"/>
      <c r="D123" s="270"/>
      <c r="E123" s="270"/>
      <c r="F123" s="270"/>
      <c r="G123" s="270"/>
      <c r="H123" s="270"/>
      <c r="I123" s="271"/>
      <c r="Q123" s="63"/>
      <c r="R123" s="63"/>
      <c r="S123" s="63"/>
      <c r="T123" s="63"/>
      <c r="U123" s="63"/>
      <c r="V123" s="63"/>
    </row>
    <row r="124" spans="1:22">
      <c r="A124" s="67">
        <v>1</v>
      </c>
      <c r="B124" s="123" t="s">
        <v>139</v>
      </c>
      <c r="C124" s="62" t="s">
        <v>103</v>
      </c>
      <c r="D124" s="102">
        <v>1</v>
      </c>
      <c r="E124" s="19">
        <f>SUM(B19)</f>
        <v>8658.625</v>
      </c>
      <c r="F124" s="20">
        <f>SUM(B20)</f>
        <v>1.9071861233480174</v>
      </c>
      <c r="G124" s="7">
        <f>D124*F124/E124</f>
        <v>2.2026431718061672E-4</v>
      </c>
      <c r="H124" s="103">
        <v>292137.55200000003</v>
      </c>
      <c r="I124" s="91">
        <f>G124*H124</f>
        <v>64.347478414096912</v>
      </c>
      <c r="L124" s="31">
        <f>D124*H124</f>
        <v>292137.55200000003</v>
      </c>
      <c r="M124" s="192">
        <f>L124/12</f>
        <v>24344.796000000002</v>
      </c>
      <c r="Q124" s="63"/>
      <c r="R124" s="130"/>
      <c r="S124" s="186"/>
      <c r="T124" s="186"/>
      <c r="U124" s="63"/>
      <c r="V124" s="63"/>
    </row>
    <row r="125" spans="1:22">
      <c r="A125" s="67">
        <v>2</v>
      </c>
      <c r="B125" s="124" t="s">
        <v>140</v>
      </c>
      <c r="C125" s="62" t="s">
        <v>103</v>
      </c>
      <c r="D125" s="102">
        <v>1</v>
      </c>
      <c r="E125" s="19">
        <f>SUM(B19)</f>
        <v>8658.625</v>
      </c>
      <c r="F125" s="20">
        <f>SUM(B20)</f>
        <v>1.9071861233480174</v>
      </c>
      <c r="G125" s="7">
        <f t="shared" ref="G125:G132" si="10">D125*F125/E125</f>
        <v>2.2026431718061672E-4</v>
      </c>
      <c r="H125" s="103">
        <v>262924.57800000004</v>
      </c>
      <c r="I125" s="91">
        <f t="shared" ref="I125:I133" si="11">G125*H125</f>
        <v>57.912902643171812</v>
      </c>
      <c r="L125" s="31">
        <f t="shared" ref="L125:L132" si="12">D125*H125</f>
        <v>262924.57800000004</v>
      </c>
      <c r="M125" s="192">
        <f t="shared" ref="M125:M132" si="13">L125/12</f>
        <v>21910.381500000003</v>
      </c>
      <c r="Q125" s="63"/>
      <c r="R125" s="130"/>
      <c r="S125" s="186"/>
      <c r="T125" s="186"/>
      <c r="U125" s="63"/>
      <c r="V125" s="63"/>
    </row>
    <row r="126" spans="1:22" ht="31.5">
      <c r="A126" s="67">
        <v>3</v>
      </c>
      <c r="B126" s="124" t="s">
        <v>141</v>
      </c>
      <c r="C126" s="62" t="s">
        <v>103</v>
      </c>
      <c r="D126" s="102">
        <v>1</v>
      </c>
      <c r="E126" s="19">
        <f>SUM(B19)</f>
        <v>8658.625</v>
      </c>
      <c r="F126" s="20">
        <f>SUM(B20)</f>
        <v>1.9071861233480174</v>
      </c>
      <c r="G126" s="7">
        <f t="shared" si="10"/>
        <v>2.2026431718061672E-4</v>
      </c>
      <c r="H126" s="103">
        <v>0</v>
      </c>
      <c r="I126" s="91">
        <f t="shared" si="11"/>
        <v>0</v>
      </c>
      <c r="L126" s="31">
        <f t="shared" si="12"/>
        <v>0</v>
      </c>
      <c r="M126" s="192">
        <f t="shared" si="13"/>
        <v>0</v>
      </c>
      <c r="Q126" s="63"/>
      <c r="R126" s="130"/>
      <c r="S126" s="186"/>
      <c r="T126" s="186"/>
      <c r="U126" s="63"/>
      <c r="V126" s="63"/>
    </row>
    <row r="127" spans="1:22">
      <c r="A127" s="67">
        <v>4</v>
      </c>
      <c r="B127" s="124" t="s">
        <v>142</v>
      </c>
      <c r="C127" s="62" t="s">
        <v>103</v>
      </c>
      <c r="D127" s="102">
        <v>1</v>
      </c>
      <c r="E127" s="19">
        <f>SUM(B$19)</f>
        <v>8658.625</v>
      </c>
      <c r="F127" s="20">
        <f>SUM(B$20)</f>
        <v>1.9071861233480174</v>
      </c>
      <c r="G127" s="7">
        <f t="shared" si="10"/>
        <v>2.2026431718061672E-4</v>
      </c>
      <c r="H127" s="103">
        <v>148619.06849999999</v>
      </c>
      <c r="I127" s="91">
        <f>G127*H127</f>
        <v>32.735477643171805</v>
      </c>
      <c r="L127" s="31">
        <f t="shared" si="12"/>
        <v>148619.06849999999</v>
      </c>
      <c r="M127" s="192">
        <f t="shared" si="13"/>
        <v>12384.922375</v>
      </c>
      <c r="Q127" s="63"/>
      <c r="R127" s="130"/>
      <c r="S127" s="186"/>
      <c r="T127" s="186"/>
      <c r="U127" s="63"/>
      <c r="V127" s="63"/>
    </row>
    <row r="128" spans="1:22">
      <c r="A128" s="67">
        <v>5</v>
      </c>
      <c r="B128" s="124" t="s">
        <v>143</v>
      </c>
      <c r="C128" s="62" t="s">
        <v>103</v>
      </c>
      <c r="D128" s="102">
        <v>1</v>
      </c>
      <c r="E128" s="19">
        <f t="shared" ref="E128:E146" si="14">SUM(B$19)</f>
        <v>8658.625</v>
      </c>
      <c r="F128" s="20">
        <f t="shared" ref="F128:F146" si="15">SUM(B$20)</f>
        <v>1.9071861233480174</v>
      </c>
      <c r="G128" s="7">
        <f t="shared" si="10"/>
        <v>2.2026431718061672E-4</v>
      </c>
      <c r="H128" s="103">
        <v>147484.701</v>
      </c>
      <c r="I128" s="91">
        <f t="shared" si="11"/>
        <v>32.485616960352424</v>
      </c>
      <c r="L128" s="31">
        <f t="shared" si="12"/>
        <v>147484.701</v>
      </c>
      <c r="M128" s="192">
        <f t="shared" si="13"/>
        <v>12290.391750000001</v>
      </c>
      <c r="Q128" s="63"/>
      <c r="R128" s="130"/>
      <c r="S128" s="186"/>
      <c r="T128" s="186"/>
      <c r="U128" s="63"/>
      <c r="V128" s="63"/>
    </row>
    <row r="129" spans="1:22">
      <c r="A129" s="67">
        <v>6</v>
      </c>
      <c r="B129" s="124" t="s">
        <v>144</v>
      </c>
      <c r="C129" s="62" t="s">
        <v>103</v>
      </c>
      <c r="D129" s="102">
        <v>1</v>
      </c>
      <c r="E129" s="19">
        <f t="shared" si="14"/>
        <v>8658.625</v>
      </c>
      <c r="F129" s="20">
        <f t="shared" si="15"/>
        <v>1.9071861233480174</v>
      </c>
      <c r="G129" s="7">
        <f t="shared" si="10"/>
        <v>2.2026431718061672E-4</v>
      </c>
      <c r="H129" s="103">
        <v>146350.33350000001</v>
      </c>
      <c r="I129" s="91">
        <f t="shared" si="11"/>
        <v>32.235756277533042</v>
      </c>
      <c r="L129" s="31">
        <f t="shared" si="12"/>
        <v>146350.33350000001</v>
      </c>
      <c r="M129" s="192">
        <f t="shared" si="13"/>
        <v>12195.861125000001</v>
      </c>
      <c r="Q129" s="63"/>
      <c r="R129" s="130"/>
      <c r="S129" s="186"/>
      <c r="T129" s="186"/>
      <c r="U129" s="63"/>
      <c r="V129" s="63"/>
    </row>
    <row r="130" spans="1:22">
      <c r="A130" s="67">
        <v>7</v>
      </c>
      <c r="B130" s="124" t="s">
        <v>145</v>
      </c>
      <c r="C130" s="62" t="s">
        <v>103</v>
      </c>
      <c r="D130" s="102">
        <v>1</v>
      </c>
      <c r="E130" s="19">
        <f t="shared" si="14"/>
        <v>8658.625</v>
      </c>
      <c r="F130" s="20">
        <f t="shared" si="15"/>
        <v>1.9071861233480174</v>
      </c>
      <c r="G130" s="7">
        <f t="shared" si="10"/>
        <v>2.2026431718061672E-4</v>
      </c>
      <c r="H130" s="103">
        <v>162686.853</v>
      </c>
      <c r="I130" s="91">
        <f t="shared" si="11"/>
        <v>35.834108590308368</v>
      </c>
      <c r="L130" s="31">
        <f t="shared" si="12"/>
        <v>162686.853</v>
      </c>
      <c r="M130" s="192">
        <f t="shared" si="13"/>
        <v>13557.23775</v>
      </c>
      <c r="Q130" s="63"/>
      <c r="R130" s="130"/>
      <c r="S130" s="186"/>
      <c r="T130" s="186"/>
      <c r="U130" s="63"/>
      <c r="V130" s="63"/>
    </row>
    <row r="131" spans="1:22">
      <c r="A131" s="67">
        <v>8</v>
      </c>
      <c r="B131" s="124" t="s">
        <v>101</v>
      </c>
      <c r="C131" s="62" t="s">
        <v>103</v>
      </c>
      <c r="D131" s="102">
        <v>1</v>
      </c>
      <c r="E131" s="19">
        <f t="shared" si="14"/>
        <v>8658.625</v>
      </c>
      <c r="F131" s="20">
        <f t="shared" si="15"/>
        <v>1.9071861233480174</v>
      </c>
      <c r="G131" s="7">
        <f t="shared" si="10"/>
        <v>2.2026431718061672E-4</v>
      </c>
      <c r="H131" s="103">
        <v>153157.18950000001</v>
      </c>
      <c r="I131" s="91">
        <f>G131*H131</f>
        <v>33.735063766519822</v>
      </c>
      <c r="L131" s="31">
        <f t="shared" si="12"/>
        <v>153157.18950000001</v>
      </c>
      <c r="M131" s="192">
        <f t="shared" si="13"/>
        <v>12763.099125000001</v>
      </c>
      <c r="Q131" s="63"/>
      <c r="R131" s="130"/>
      <c r="S131" s="186"/>
      <c r="T131" s="186"/>
      <c r="U131" s="63"/>
      <c r="V131" s="63"/>
    </row>
    <row r="132" spans="1:22">
      <c r="A132" s="67">
        <v>9</v>
      </c>
      <c r="B132" s="124" t="s">
        <v>146</v>
      </c>
      <c r="C132" s="62" t="s">
        <v>103</v>
      </c>
      <c r="D132" s="102">
        <v>1</v>
      </c>
      <c r="E132" s="19">
        <f t="shared" si="14"/>
        <v>8658.625</v>
      </c>
      <c r="F132" s="20">
        <f t="shared" si="15"/>
        <v>1.9071861233480174</v>
      </c>
      <c r="G132" s="7">
        <f t="shared" si="10"/>
        <v>2.2026431718061672E-4</v>
      </c>
      <c r="H132" s="103">
        <v>99178.873500000002</v>
      </c>
      <c r="I132" s="91">
        <f t="shared" si="11"/>
        <v>21.845566850220262</v>
      </c>
      <c r="L132" s="31">
        <f t="shared" si="12"/>
        <v>99178.873500000002</v>
      </c>
      <c r="M132" s="192">
        <f t="shared" si="13"/>
        <v>8264.9061249999995</v>
      </c>
      <c r="Q132" s="63"/>
      <c r="R132" s="130"/>
      <c r="S132" s="186"/>
      <c r="T132" s="186"/>
      <c r="U132" s="63"/>
      <c r="V132" s="63"/>
    </row>
    <row r="133" spans="1:22">
      <c r="A133" s="67">
        <v>10</v>
      </c>
      <c r="B133" s="124" t="s">
        <v>147</v>
      </c>
      <c r="C133" s="62" t="s">
        <v>103</v>
      </c>
      <c r="D133" s="102">
        <v>8</v>
      </c>
      <c r="E133" s="19">
        <f t="shared" si="14"/>
        <v>8658.625</v>
      </c>
      <c r="F133" s="20">
        <f t="shared" si="15"/>
        <v>1.9071861233480174</v>
      </c>
      <c r="G133" s="7">
        <f>D133*F133/E133</f>
        <v>1.7621145374449338E-3</v>
      </c>
      <c r="H133" s="103">
        <v>132844.1585625</v>
      </c>
      <c r="I133" s="91">
        <f t="shared" si="11"/>
        <v>234.08662301762112</v>
      </c>
      <c r="L133" s="31">
        <f>D133*H133</f>
        <v>1062753.2685</v>
      </c>
      <c r="M133" s="192">
        <f>L133/12</f>
        <v>88562.772375</v>
      </c>
      <c r="N133" s="192">
        <f>H133/18</f>
        <v>7380.2310312500003</v>
      </c>
      <c r="O133" s="192">
        <f>1</f>
        <v>1</v>
      </c>
      <c r="Q133" s="63"/>
      <c r="R133" s="130"/>
      <c r="S133" s="186"/>
      <c r="T133" s="186"/>
      <c r="U133" s="63"/>
      <c r="V133" s="63"/>
    </row>
    <row r="134" spans="1:22" ht="17.25" customHeight="1">
      <c r="A134" s="67">
        <v>11</v>
      </c>
      <c r="B134" s="123" t="s">
        <v>148</v>
      </c>
      <c r="C134" s="62" t="s">
        <v>103</v>
      </c>
      <c r="D134" s="102">
        <v>2</v>
      </c>
      <c r="E134" s="19">
        <f t="shared" si="14"/>
        <v>8658.625</v>
      </c>
      <c r="F134" s="20">
        <f t="shared" si="15"/>
        <v>1.9071861233480174</v>
      </c>
      <c r="G134" s="7">
        <f t="shared" ref="G134:G146" si="16">D134*F134/E134</f>
        <v>4.4052863436123345E-4</v>
      </c>
      <c r="H134" s="103">
        <v>108911.81174999999</v>
      </c>
      <c r="I134" s="91">
        <f t="shared" ref="I134:I146" si="17">G134*H134</f>
        <v>47.978771696035238</v>
      </c>
      <c r="L134" s="31">
        <f t="shared" ref="L134:M146" si="18">D134*H134</f>
        <v>217823.62349999999</v>
      </c>
      <c r="M134" s="192">
        <f t="shared" si="18"/>
        <v>415430.1920765831</v>
      </c>
      <c r="Q134" s="63"/>
      <c r="R134" s="130"/>
      <c r="S134" s="186"/>
      <c r="T134" s="186"/>
      <c r="U134" s="63"/>
      <c r="V134" s="63"/>
    </row>
    <row r="135" spans="1:22">
      <c r="A135" s="67">
        <v>12</v>
      </c>
      <c r="B135" s="124" t="s">
        <v>159</v>
      </c>
      <c r="C135" s="62" t="s">
        <v>103</v>
      </c>
      <c r="D135" s="102">
        <v>7</v>
      </c>
      <c r="E135" s="19">
        <f t="shared" si="14"/>
        <v>8658.625</v>
      </c>
      <c r="F135" s="20">
        <f t="shared" si="15"/>
        <v>1.9071861233480174</v>
      </c>
      <c r="G135" s="7">
        <f t="shared" si="16"/>
        <v>1.541850220264317E-3</v>
      </c>
      <c r="H135" s="103">
        <v>27929.852999999999</v>
      </c>
      <c r="I135" s="91">
        <f t="shared" si="17"/>
        <v>43.063649999999996</v>
      </c>
      <c r="L135" s="31">
        <f t="shared" si="18"/>
        <v>195508.97099999999</v>
      </c>
      <c r="M135" s="192">
        <f t="shared" si="18"/>
        <v>372871.99648124998</v>
      </c>
      <c r="Q135" s="63"/>
      <c r="R135" s="130"/>
      <c r="S135" s="186"/>
      <c r="T135" s="186"/>
      <c r="U135" s="63"/>
      <c r="V135" s="63"/>
    </row>
    <row r="136" spans="1:22">
      <c r="A136" s="67">
        <v>13</v>
      </c>
      <c r="B136" s="124" t="s">
        <v>133</v>
      </c>
      <c r="C136" s="62" t="s">
        <v>103</v>
      </c>
      <c r="D136" s="102">
        <v>1</v>
      </c>
      <c r="E136" s="19">
        <f t="shared" si="14"/>
        <v>8658.625</v>
      </c>
      <c r="F136" s="20">
        <f t="shared" si="15"/>
        <v>1.9071861233480174</v>
      </c>
      <c r="G136" s="7">
        <f t="shared" si="16"/>
        <v>2.2026431718061672E-4</v>
      </c>
      <c r="H136" s="103">
        <v>161368.57800000001</v>
      </c>
      <c r="I136" s="91">
        <f t="shared" si="17"/>
        <v>35.543739647577091</v>
      </c>
      <c r="L136" s="31">
        <f t="shared" si="18"/>
        <v>161368.57800000001</v>
      </c>
      <c r="M136" s="192">
        <f t="shared" si="18"/>
        <v>307759.91270600219</v>
      </c>
      <c r="Q136" s="63"/>
      <c r="R136" s="130"/>
      <c r="S136" s="186"/>
      <c r="T136" s="186"/>
      <c r="U136" s="63"/>
      <c r="V136" s="63"/>
    </row>
    <row r="137" spans="1:22" ht="31.5">
      <c r="A137" s="67">
        <v>14</v>
      </c>
      <c r="B137" s="124" t="s">
        <v>150</v>
      </c>
      <c r="C137" s="62" t="s">
        <v>103</v>
      </c>
      <c r="D137" s="102">
        <v>1</v>
      </c>
      <c r="E137" s="19">
        <f t="shared" si="14"/>
        <v>8658.625</v>
      </c>
      <c r="F137" s="20">
        <f t="shared" si="15"/>
        <v>1.9071861233480174</v>
      </c>
      <c r="G137" s="7">
        <f t="shared" si="16"/>
        <v>2.2026431718061672E-4</v>
      </c>
      <c r="H137" s="103">
        <v>122525.68650000001</v>
      </c>
      <c r="I137" s="91">
        <f t="shared" si="17"/>
        <v>26.988036674008811</v>
      </c>
      <c r="L137" s="31">
        <f t="shared" si="18"/>
        <v>122525.68650000001</v>
      </c>
      <c r="M137" s="192">
        <f t="shared" si="18"/>
        <v>233679.28904648955</v>
      </c>
      <c r="Q137" s="63"/>
      <c r="R137" s="130"/>
      <c r="S137" s="186"/>
      <c r="T137" s="186"/>
      <c r="U137" s="63"/>
      <c r="V137" s="63"/>
    </row>
    <row r="138" spans="1:22">
      <c r="A138" s="67">
        <v>15</v>
      </c>
      <c r="B138" s="124" t="s">
        <v>151</v>
      </c>
      <c r="C138" s="62" t="s">
        <v>103</v>
      </c>
      <c r="D138" s="102">
        <v>1</v>
      </c>
      <c r="E138" s="19">
        <f t="shared" si="14"/>
        <v>8658.625</v>
      </c>
      <c r="F138" s="20">
        <f t="shared" si="15"/>
        <v>1.9071861233480174</v>
      </c>
      <c r="G138" s="7">
        <f t="shared" si="16"/>
        <v>2.2026431718061672E-4</v>
      </c>
      <c r="H138" s="103">
        <v>60582.060000000005</v>
      </c>
      <c r="I138" s="91">
        <f t="shared" si="17"/>
        <v>13.344066079295155</v>
      </c>
      <c r="L138" s="31">
        <f t="shared" si="18"/>
        <v>60582.060000000005</v>
      </c>
      <c r="M138" s="192">
        <f t="shared" si="18"/>
        <v>115541.26415583701</v>
      </c>
      <c r="Q138" s="63"/>
      <c r="R138" s="130"/>
      <c r="S138" s="186"/>
      <c r="T138" s="186"/>
      <c r="U138" s="63"/>
      <c r="V138" s="63"/>
    </row>
    <row r="139" spans="1:22">
      <c r="A139" s="67">
        <v>16</v>
      </c>
      <c r="B139" s="124" t="s">
        <v>152</v>
      </c>
      <c r="C139" s="62" t="s">
        <v>103</v>
      </c>
      <c r="D139" s="102">
        <v>1</v>
      </c>
      <c r="E139" s="19">
        <f t="shared" si="14"/>
        <v>8658.625</v>
      </c>
      <c r="F139" s="20">
        <f t="shared" si="15"/>
        <v>1.9071861233480174</v>
      </c>
      <c r="G139" s="7">
        <f t="shared" si="16"/>
        <v>2.2026431718061672E-4</v>
      </c>
      <c r="H139" s="103">
        <v>118146.735</v>
      </c>
      <c r="I139" s="91">
        <f t="shared" si="17"/>
        <v>26.023509911894273</v>
      </c>
      <c r="L139" s="31">
        <f t="shared" si="18"/>
        <v>118146.735</v>
      </c>
      <c r="M139" s="192">
        <f t="shared" si="18"/>
        <v>225327.81351087554</v>
      </c>
      <c r="Q139" s="63"/>
      <c r="R139" s="130"/>
      <c r="S139" s="186"/>
      <c r="T139" s="186"/>
      <c r="U139" s="63"/>
      <c r="V139" s="63"/>
    </row>
    <row r="140" spans="1:22">
      <c r="A140" s="67">
        <v>17</v>
      </c>
      <c r="B140" s="124" t="s">
        <v>153</v>
      </c>
      <c r="C140" s="62" t="s">
        <v>103</v>
      </c>
      <c r="D140" s="102">
        <v>1</v>
      </c>
      <c r="E140" s="19">
        <f t="shared" si="14"/>
        <v>8658.625</v>
      </c>
      <c r="F140" s="20">
        <f t="shared" si="15"/>
        <v>1.9071861233480174</v>
      </c>
      <c r="G140" s="7">
        <f t="shared" si="16"/>
        <v>2.2026431718061672E-4</v>
      </c>
      <c r="H140" s="103">
        <v>102068.337</v>
      </c>
      <c r="I140" s="91">
        <f t="shared" si="17"/>
        <v>22.482012555066078</v>
      </c>
      <c r="L140" s="31">
        <f t="shared" si="18"/>
        <v>102068.337</v>
      </c>
      <c r="M140" s="192">
        <f t="shared" si="18"/>
        <v>194663.31595960903</v>
      </c>
      <c r="Q140" s="63"/>
      <c r="R140" s="130"/>
      <c r="S140" s="186"/>
      <c r="T140" s="186"/>
      <c r="U140" s="63"/>
      <c r="V140" s="63"/>
    </row>
    <row r="141" spans="1:22">
      <c r="A141" s="67">
        <v>18</v>
      </c>
      <c r="B141" s="124" t="s">
        <v>110</v>
      </c>
      <c r="C141" s="62" t="s">
        <v>103</v>
      </c>
      <c r="D141" s="102">
        <v>1</v>
      </c>
      <c r="E141" s="19">
        <f t="shared" si="14"/>
        <v>8658.625</v>
      </c>
      <c r="F141" s="20">
        <f t="shared" si="15"/>
        <v>1.9071861233480174</v>
      </c>
      <c r="G141" s="7">
        <f t="shared" si="16"/>
        <v>2.2026431718061672E-4</v>
      </c>
      <c r="H141" s="103">
        <v>89375.464500000002</v>
      </c>
      <c r="I141" s="91">
        <f t="shared" si="17"/>
        <v>19.68622566079295</v>
      </c>
      <c r="L141" s="31">
        <f t="shared" si="18"/>
        <v>89375.464500000002</v>
      </c>
      <c r="M141" s="192">
        <f t="shared" si="18"/>
        <v>170455.64566218335</v>
      </c>
      <c r="Q141" s="63"/>
      <c r="R141" s="130"/>
      <c r="S141" s="186"/>
      <c r="T141" s="186"/>
      <c r="U141" s="63"/>
      <c r="V141" s="63"/>
    </row>
    <row r="142" spans="1:22">
      <c r="A142" s="67">
        <v>19</v>
      </c>
      <c r="B142" s="124" t="s">
        <v>154</v>
      </c>
      <c r="C142" s="62" t="s">
        <v>103</v>
      </c>
      <c r="D142" s="102">
        <v>1</v>
      </c>
      <c r="E142" s="19">
        <f>SUM(B$19)</f>
        <v>8658.625</v>
      </c>
      <c r="F142" s="20">
        <f>SUM(B$20)</f>
        <v>1.9071861233480174</v>
      </c>
      <c r="G142" s="7">
        <f t="shared" si="16"/>
        <v>2.2026431718061672E-4</v>
      </c>
      <c r="H142" s="103">
        <v>59500.749000000003</v>
      </c>
      <c r="I142" s="91">
        <f t="shared" si="17"/>
        <v>13.105891850220264</v>
      </c>
      <c r="L142" s="31">
        <f t="shared" si="18"/>
        <v>59500.749000000003</v>
      </c>
      <c r="M142" s="192">
        <f t="shared" si="18"/>
        <v>113479.00282161344</v>
      </c>
      <c r="Q142" s="63"/>
      <c r="R142" s="130"/>
      <c r="S142" s="186"/>
      <c r="T142" s="186"/>
      <c r="U142" s="63"/>
      <c r="V142" s="63"/>
    </row>
    <row r="143" spans="1:22">
      <c r="A143" s="67">
        <v>20</v>
      </c>
      <c r="B143" s="124" t="s">
        <v>158</v>
      </c>
      <c r="C143" s="62" t="s">
        <v>103</v>
      </c>
      <c r="D143" s="102">
        <v>5</v>
      </c>
      <c r="E143" s="19">
        <f>SUM(B$19)</f>
        <v>8658.625</v>
      </c>
      <c r="F143" s="20">
        <f>SUM(B$20)</f>
        <v>1.9071861233480174</v>
      </c>
      <c r="G143" s="7">
        <f t="shared" si="16"/>
        <v>1.1013215859030836E-3</v>
      </c>
      <c r="H143" s="103">
        <v>60693.446100000001</v>
      </c>
      <c r="I143" s="91">
        <f t="shared" si="17"/>
        <v>66.843002312775326</v>
      </c>
      <c r="L143" s="31">
        <f t="shared" si="18"/>
        <v>303467.23050000001</v>
      </c>
      <c r="M143" s="192">
        <f t="shared" si="18"/>
        <v>578768.49090045423</v>
      </c>
      <c r="Q143" s="63"/>
      <c r="R143" s="130"/>
      <c r="S143" s="186"/>
      <c r="T143" s="186"/>
      <c r="U143" s="63"/>
      <c r="V143" s="63"/>
    </row>
    <row r="144" spans="1:22">
      <c r="A144" s="67">
        <v>21</v>
      </c>
      <c r="B144" s="124" t="s">
        <v>169</v>
      </c>
      <c r="C144" s="62" t="s">
        <v>103</v>
      </c>
      <c r="D144" s="102">
        <v>4</v>
      </c>
      <c r="E144" s="19">
        <f>SUM(B$19)</f>
        <v>8658.625</v>
      </c>
      <c r="F144" s="20">
        <f>SUM(B$20)</f>
        <v>1.9071861233480174</v>
      </c>
      <c r="G144" s="7">
        <f t="shared" si="16"/>
        <v>8.8105726872246689E-4</v>
      </c>
      <c r="H144" s="103">
        <v>61818.064874999996</v>
      </c>
      <c r="I144" s="91">
        <f t="shared" si="17"/>
        <v>54.465255396475762</v>
      </c>
      <c r="L144" s="31">
        <f t="shared" si="18"/>
        <v>247272.25949999999</v>
      </c>
      <c r="M144" s="192">
        <f t="shared" si="18"/>
        <v>471594.22200730996</v>
      </c>
      <c r="Q144" s="63"/>
      <c r="R144" s="130"/>
      <c r="S144" s="186"/>
      <c r="T144" s="186"/>
      <c r="U144" s="63"/>
      <c r="V144" s="63"/>
    </row>
    <row r="145" spans="1:22">
      <c r="A145" s="67">
        <v>22</v>
      </c>
      <c r="B145" s="124" t="s">
        <v>155</v>
      </c>
      <c r="C145" s="62" t="s">
        <v>103</v>
      </c>
      <c r="D145" s="102">
        <v>2</v>
      </c>
      <c r="E145" s="19">
        <f>SUM(B$19)</f>
        <v>8658.625</v>
      </c>
      <c r="F145" s="20">
        <f>SUM(B$20)</f>
        <v>1.9071861233480174</v>
      </c>
      <c r="G145" s="7">
        <f t="shared" si="16"/>
        <v>4.4052863436123345E-4</v>
      </c>
      <c r="H145" s="103">
        <v>76341.630749999997</v>
      </c>
      <c r="I145" s="91">
        <f t="shared" si="17"/>
        <v>33.630674339207047</v>
      </c>
      <c r="L145" s="31">
        <f t="shared" si="18"/>
        <v>152683.26149999999</v>
      </c>
      <c r="M145" s="192">
        <f t="shared" si="18"/>
        <v>291195.39760031662</v>
      </c>
      <c r="Q145" s="63"/>
      <c r="R145" s="130"/>
      <c r="S145" s="186"/>
      <c r="T145" s="186"/>
      <c r="U145" s="63"/>
      <c r="V145" s="63"/>
    </row>
    <row r="146" spans="1:22" ht="16.5" thickBot="1">
      <c r="A146" s="67">
        <v>23</v>
      </c>
      <c r="B146" s="124" t="s">
        <v>156</v>
      </c>
      <c r="C146" s="62" t="s">
        <v>103</v>
      </c>
      <c r="D146" s="102">
        <v>3</v>
      </c>
      <c r="E146" s="19">
        <f t="shared" si="14"/>
        <v>8658.625</v>
      </c>
      <c r="F146" s="20">
        <f t="shared" si="15"/>
        <v>1.9071861233480174</v>
      </c>
      <c r="G146" s="7">
        <f t="shared" si="16"/>
        <v>6.6079295154185019E-4</v>
      </c>
      <c r="H146" s="103">
        <v>61911.836000000003</v>
      </c>
      <c r="I146" s="91">
        <f t="shared" si="17"/>
        <v>40.910904845814976</v>
      </c>
      <c r="L146" s="31">
        <f t="shared" si="18"/>
        <v>185735.508</v>
      </c>
      <c r="M146" s="192">
        <f t="shared" si="18"/>
        <v>354232.1834705947</v>
      </c>
      <c r="Q146" s="63"/>
      <c r="R146" s="130"/>
      <c r="S146" s="186"/>
      <c r="T146" s="186"/>
      <c r="U146" s="63"/>
      <c r="V146" s="63"/>
    </row>
    <row r="147" spans="1:22" ht="31.5" customHeight="1" thickBot="1">
      <c r="A147" s="261" t="s">
        <v>62</v>
      </c>
      <c r="B147" s="262"/>
      <c r="C147" s="262"/>
      <c r="D147" s="262"/>
      <c r="E147" s="262"/>
      <c r="F147" s="262"/>
      <c r="G147" s="263"/>
      <c r="H147" s="22"/>
      <c r="I147" s="92">
        <f>SUM(I124:I146)</f>
        <v>989.28433513215862</v>
      </c>
      <c r="L147" s="137">
        <f>SUM(L124:L146)</f>
        <v>4491350.8815000001</v>
      </c>
      <c r="Q147" s="63"/>
      <c r="R147" s="63"/>
      <c r="S147" s="186"/>
      <c r="T147" s="186"/>
      <c r="U147" s="63"/>
      <c r="V147" s="63"/>
    </row>
    <row r="148" spans="1:22">
      <c r="Q148" s="63"/>
      <c r="R148" s="63"/>
      <c r="S148" s="63"/>
      <c r="T148" s="63"/>
      <c r="U148" s="63"/>
      <c r="V148" s="63"/>
    </row>
    <row r="149" spans="1:22">
      <c r="A149" s="239" t="s">
        <v>63</v>
      </c>
      <c r="B149" s="239"/>
      <c r="C149" s="239"/>
      <c r="D149" s="239"/>
      <c r="E149" s="239"/>
      <c r="F149" s="239"/>
      <c r="G149" s="239"/>
      <c r="H149" s="239"/>
      <c r="I149" s="239"/>
    </row>
    <row r="150" spans="1:22" ht="16.5" thickBot="1"/>
    <row r="151" spans="1:22" ht="81.75" customHeight="1">
      <c r="A151" s="33" t="s">
        <v>1</v>
      </c>
      <c r="B151" s="198" t="s">
        <v>32</v>
      </c>
      <c r="C151" s="198" t="s">
        <v>33</v>
      </c>
      <c r="D151" s="198" t="s">
        <v>61</v>
      </c>
      <c r="E151" s="198" t="s">
        <v>35</v>
      </c>
      <c r="F151" s="198" t="s">
        <v>36</v>
      </c>
      <c r="G151" s="198" t="s">
        <v>37</v>
      </c>
      <c r="H151" s="198" t="s">
        <v>38</v>
      </c>
      <c r="I151" s="35" t="s">
        <v>39</v>
      </c>
    </row>
    <row r="152" spans="1:22" ht="16.5" thickBot="1">
      <c r="A152" s="36">
        <v>1</v>
      </c>
      <c r="B152" s="37">
        <v>1</v>
      </c>
      <c r="C152" s="37">
        <v>2</v>
      </c>
      <c r="D152" s="37">
        <v>3</v>
      </c>
      <c r="E152" s="37">
        <v>4</v>
      </c>
      <c r="F152" s="37">
        <v>5</v>
      </c>
      <c r="G152" s="37" t="s">
        <v>40</v>
      </c>
      <c r="H152" s="37">
        <v>7</v>
      </c>
      <c r="I152" s="38" t="s">
        <v>41</v>
      </c>
    </row>
    <row r="153" spans="1:22">
      <c r="A153" s="269" t="s">
        <v>64</v>
      </c>
      <c r="B153" s="270"/>
      <c r="C153" s="270"/>
      <c r="D153" s="270"/>
      <c r="E153" s="270"/>
      <c r="F153" s="270"/>
      <c r="G153" s="270"/>
      <c r="H153" s="270"/>
      <c r="I153" s="271"/>
    </row>
    <row r="154" spans="1:22" ht="31.5">
      <c r="A154" s="27">
        <v>1</v>
      </c>
      <c r="B154" s="188" t="s">
        <v>170</v>
      </c>
      <c r="C154" s="27" t="s">
        <v>102</v>
      </c>
      <c r="D154" s="102">
        <v>1</v>
      </c>
      <c r="E154" s="19">
        <f>SUM(B19)</f>
        <v>8658.625</v>
      </c>
      <c r="F154" s="20">
        <f>SUM(B20)</f>
        <v>1.9071861233480174</v>
      </c>
      <c r="G154" s="7">
        <f>D154*F154/E154</f>
        <v>2.2026431718061672E-4</v>
      </c>
      <c r="H154" s="103">
        <v>92475</v>
      </c>
      <c r="I154" s="127">
        <f>G154*H154</f>
        <v>20.368942731277532</v>
      </c>
      <c r="L154" s="31">
        <f>D154*H154</f>
        <v>92475</v>
      </c>
    </row>
    <row r="155" spans="1:22" ht="45.75" customHeight="1">
      <c r="A155" s="26">
        <v>2</v>
      </c>
      <c r="B155" s="188" t="s">
        <v>165</v>
      </c>
      <c r="C155" s="27" t="s">
        <v>102</v>
      </c>
      <c r="D155" s="102">
        <v>1</v>
      </c>
      <c r="E155" s="19">
        <f>SUM(B19)</f>
        <v>8658.625</v>
      </c>
      <c r="F155" s="20">
        <f>SUM(B20)</f>
        <v>1.9071861233480174</v>
      </c>
      <c r="G155" s="7">
        <f>D155*F155/E155</f>
        <v>2.2026431718061672E-4</v>
      </c>
      <c r="H155" s="103">
        <v>615275</v>
      </c>
      <c r="I155" s="91">
        <f>G155*H155</f>
        <v>135.52312775330395</v>
      </c>
      <c r="L155" s="31">
        <f>D155*H155</f>
        <v>615275</v>
      </c>
    </row>
    <row r="156" spans="1:22" s="205" customFormat="1" ht="16.5" thickBot="1">
      <c r="A156" s="26">
        <v>3</v>
      </c>
      <c r="B156" s="188" t="s">
        <v>187</v>
      </c>
      <c r="C156" s="27" t="s">
        <v>102</v>
      </c>
      <c r="D156" s="102">
        <v>1</v>
      </c>
      <c r="E156" s="19">
        <f>SUM(B19)</f>
        <v>8658.625</v>
      </c>
      <c r="F156" s="20">
        <f>SUM(B20)</f>
        <v>1.9071861233480174</v>
      </c>
      <c r="G156" s="7">
        <f>D156*F156/E156</f>
        <v>2.2026431718061672E-4</v>
      </c>
      <c r="H156" s="103">
        <v>12500</v>
      </c>
      <c r="I156" s="91">
        <f>G156*H156</f>
        <v>2.7533039647577091</v>
      </c>
      <c r="L156" s="31">
        <f>D156*H156</f>
        <v>12500</v>
      </c>
    </row>
    <row r="157" spans="1:22" ht="31.5" customHeight="1" thickBot="1">
      <c r="A157" s="261" t="s">
        <v>65</v>
      </c>
      <c r="B157" s="262"/>
      <c r="C157" s="262"/>
      <c r="D157" s="262"/>
      <c r="E157" s="262"/>
      <c r="F157" s="262"/>
      <c r="G157" s="263"/>
      <c r="H157" s="22"/>
      <c r="I157" s="92">
        <f>SUM(I155:I155)</f>
        <v>135.52312775330395</v>
      </c>
      <c r="L157" s="31">
        <f>SUM(L154:L156)</f>
        <v>720250</v>
      </c>
    </row>
    <row r="159" spans="1:22" ht="33" customHeight="1">
      <c r="A159" s="272" t="s">
        <v>118</v>
      </c>
      <c r="B159" s="272"/>
      <c r="C159" s="272"/>
      <c r="D159" s="272"/>
      <c r="E159" s="272"/>
      <c r="F159" s="272"/>
      <c r="G159" s="272"/>
      <c r="H159" s="272"/>
      <c r="I159" s="272"/>
    </row>
    <row r="160" spans="1:22" ht="16.5" thickBot="1"/>
    <row r="161" spans="1:10" ht="84" customHeight="1">
      <c r="A161" s="33" t="s">
        <v>1</v>
      </c>
      <c r="B161" s="198" t="s">
        <v>32</v>
      </c>
      <c r="C161" s="198" t="s">
        <v>33</v>
      </c>
      <c r="D161" s="198" t="s">
        <v>61</v>
      </c>
      <c r="E161" s="198" t="s">
        <v>35</v>
      </c>
      <c r="F161" s="198" t="s">
        <v>36</v>
      </c>
      <c r="G161" s="198" t="s">
        <v>37</v>
      </c>
      <c r="H161" s="198" t="s">
        <v>38</v>
      </c>
      <c r="I161" s="35" t="s">
        <v>39</v>
      </c>
    </row>
    <row r="162" spans="1:10" ht="16.5" thickBot="1">
      <c r="A162" s="36">
        <v>1</v>
      </c>
      <c r="B162" s="37">
        <v>1</v>
      </c>
      <c r="C162" s="37">
        <v>2</v>
      </c>
      <c r="D162" s="37">
        <v>3</v>
      </c>
      <c r="E162" s="37">
        <v>4</v>
      </c>
      <c r="F162" s="37">
        <v>5</v>
      </c>
      <c r="G162" s="37" t="s">
        <v>40</v>
      </c>
      <c r="H162" s="37">
        <v>7</v>
      </c>
      <c r="I162" s="38" t="s">
        <v>41</v>
      </c>
    </row>
    <row r="163" spans="1:10">
      <c r="A163" s="269" t="s">
        <v>119</v>
      </c>
      <c r="B163" s="270"/>
      <c r="C163" s="270"/>
      <c r="D163" s="270"/>
      <c r="E163" s="270"/>
      <c r="F163" s="270"/>
      <c r="G163" s="270"/>
      <c r="H163" s="270"/>
      <c r="I163" s="271"/>
    </row>
    <row r="164" spans="1:10" ht="16.5" thickBot="1">
      <c r="A164" s="26" t="s">
        <v>102</v>
      </c>
      <c r="B164" s="113" t="s">
        <v>102</v>
      </c>
      <c r="C164" s="27" t="s">
        <v>102</v>
      </c>
      <c r="D164" s="102">
        <v>0</v>
      </c>
      <c r="E164" s="19">
        <f>SUM(B19)</f>
        <v>8658.625</v>
      </c>
      <c r="F164" s="20">
        <f>SUM(B20)</f>
        <v>1.9071861233480174</v>
      </c>
      <c r="G164" s="7">
        <f>D164*F164/E164</f>
        <v>0</v>
      </c>
      <c r="H164" s="103">
        <v>0</v>
      </c>
      <c r="I164" s="91">
        <f>G164*H164</f>
        <v>0</v>
      </c>
    </row>
    <row r="165" spans="1:10" ht="32.25" customHeight="1" thickBot="1">
      <c r="A165" s="261" t="s">
        <v>65</v>
      </c>
      <c r="B165" s="262"/>
      <c r="C165" s="262"/>
      <c r="D165" s="262"/>
      <c r="E165" s="262"/>
      <c r="F165" s="262"/>
      <c r="G165" s="263"/>
      <c r="H165" s="22"/>
      <c r="I165" s="92">
        <f>SUM(I164:I164)</f>
        <v>0</v>
      </c>
    </row>
    <row r="166" spans="1:10">
      <c r="H166"/>
    </row>
    <row r="167" spans="1:10">
      <c r="A167" s="238" t="s">
        <v>66</v>
      </c>
      <c r="B167" s="238"/>
      <c r="C167" s="238"/>
      <c r="D167" s="238"/>
      <c r="E167" s="238"/>
      <c r="F167" s="238"/>
      <c r="G167" s="238"/>
      <c r="H167" s="238"/>
      <c r="I167" s="238"/>
      <c r="J167" s="238"/>
    </row>
    <row r="169" spans="1:10">
      <c r="C169" s="191"/>
      <c r="D169" s="191"/>
      <c r="E169" s="191"/>
      <c r="F169" s="179"/>
      <c r="G169" s="180"/>
    </row>
    <row r="170" spans="1:10" ht="16.5" thickBot="1"/>
    <row r="171" spans="1:10" ht="18" customHeight="1">
      <c r="A171" s="65"/>
      <c r="B171" s="283" t="s">
        <v>88</v>
      </c>
      <c r="C171" s="284"/>
      <c r="D171" s="284"/>
      <c r="E171" s="284"/>
      <c r="F171" s="284"/>
      <c r="G171" s="284"/>
      <c r="H171" s="284"/>
      <c r="I171" s="285"/>
      <c r="J171" s="69" t="s">
        <v>87</v>
      </c>
    </row>
    <row r="172" spans="1:10" ht="26.25" customHeight="1">
      <c r="A172" s="65"/>
      <c r="B172" s="67"/>
      <c r="C172" s="62"/>
      <c r="D172" s="62"/>
      <c r="E172" s="62"/>
      <c r="F172" s="62"/>
      <c r="G172" s="62"/>
      <c r="H172" s="153"/>
      <c r="I172" s="181"/>
      <c r="J172" s="70"/>
    </row>
    <row r="173" spans="1:10" ht="16.5" thickBot="1">
      <c r="A173" s="63"/>
      <c r="B173" s="94">
        <f>SUM(I85)</f>
        <v>53.66189427312775</v>
      </c>
      <c r="C173" s="95">
        <f>SUM(I93)</f>
        <v>0</v>
      </c>
      <c r="D173" s="95">
        <f>SUM(I101)</f>
        <v>0</v>
      </c>
      <c r="E173" s="95">
        <f>SUM(I109)</f>
        <v>0</v>
      </c>
      <c r="F173" s="95">
        <f>SUM(I117)</f>
        <v>0</v>
      </c>
      <c r="G173" s="95">
        <f>SUM(I147)</f>
        <v>989.28433513215862</v>
      </c>
      <c r="H173" s="154">
        <f>SUM(I157)</f>
        <v>135.52312775330395</v>
      </c>
      <c r="I173" s="178">
        <f>SUM(I165)</f>
        <v>0</v>
      </c>
      <c r="J173" s="97">
        <f>SUM(B173:I173)</f>
        <v>1178.4693571585904</v>
      </c>
    </row>
  </sheetData>
  <dataConsolidate/>
  <mergeCells count="75"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  <mergeCell ref="E28:F28"/>
    <mergeCell ref="E29:F29"/>
    <mergeCell ref="E30:F30"/>
    <mergeCell ref="E31:F31"/>
    <mergeCell ref="I28:I40"/>
    <mergeCell ref="E32:F32"/>
    <mergeCell ref="E33:F33"/>
    <mergeCell ref="E34:F34"/>
    <mergeCell ref="E35:F35"/>
    <mergeCell ref="E36:F36"/>
    <mergeCell ref="E37:F37"/>
    <mergeCell ref="E38:F38"/>
    <mergeCell ref="E39:F39"/>
    <mergeCell ref="A40:F40"/>
    <mergeCell ref="A22:I22"/>
    <mergeCell ref="A23:I23"/>
    <mergeCell ref="E25:F25"/>
    <mergeCell ref="E26:F26"/>
    <mergeCell ref="A27:I27"/>
    <mergeCell ref="A63:I63"/>
    <mergeCell ref="A41:D41"/>
    <mergeCell ref="E41:F41"/>
    <mergeCell ref="G41:H41"/>
    <mergeCell ref="A43:I43"/>
    <mergeCell ref="A47:I47"/>
    <mergeCell ref="I48:I49"/>
    <mergeCell ref="A49:F49"/>
    <mergeCell ref="A51:I51"/>
    <mergeCell ref="A55:I55"/>
    <mergeCell ref="I56:I57"/>
    <mergeCell ref="A57:F57"/>
    <mergeCell ref="A59:I59"/>
    <mergeCell ref="A95:I95"/>
    <mergeCell ref="I64:I65"/>
    <mergeCell ref="A65:F65"/>
    <mergeCell ref="A67:I67"/>
    <mergeCell ref="D71:G71"/>
    <mergeCell ref="A75:I75"/>
    <mergeCell ref="A77:I77"/>
    <mergeCell ref="A81:I81"/>
    <mergeCell ref="A85:G85"/>
    <mergeCell ref="A87:I87"/>
    <mergeCell ref="A91:I91"/>
    <mergeCell ref="A93:G93"/>
    <mergeCell ref="A149:I149"/>
    <mergeCell ref="A99:I99"/>
    <mergeCell ref="A101:G101"/>
    <mergeCell ref="A103:I103"/>
    <mergeCell ref="A107:I107"/>
    <mergeCell ref="A109:G109"/>
    <mergeCell ref="A111:I111"/>
    <mergeCell ref="A115:J115"/>
    <mergeCell ref="A117:G117"/>
    <mergeCell ref="A119:I119"/>
    <mergeCell ref="A123:I123"/>
    <mergeCell ref="A147:G147"/>
    <mergeCell ref="B171:I171"/>
    <mergeCell ref="A153:I153"/>
    <mergeCell ref="A157:G157"/>
    <mergeCell ref="A159:I159"/>
    <mergeCell ref="A163:I163"/>
    <mergeCell ref="A165:G165"/>
    <mergeCell ref="A167:J167"/>
  </mergeCells>
  <printOptions horizontalCentered="1"/>
  <pageMargins left="0.39370078740157483" right="0.39370078740157483" top="0.39370078740157483" bottom="0.39370078740157483" header="0" footer="0"/>
  <pageSetup paperSize="9" scale="64" orientation="landscape" r:id="rId1"/>
  <rowBreaks count="1" manualBreakCount="1">
    <brk id="66" max="9" man="1"/>
  </rowBreaks>
  <drawing r:id="rId2"/>
  <legacyDrawing r:id="rId3"/>
  <oleObjects>
    <oleObject progId="Equation.3" shapeId="17409" r:id="rId4"/>
    <oleObject progId="Equation.3" shapeId="17410" r:id="rId5"/>
    <oleObject progId="Equation.3" shapeId="17411" r:id="rId6"/>
    <oleObject progId="Equation.3" shapeId="17412" r:id="rId7"/>
    <oleObject progId="Equation.3" shapeId="17413" r:id="rId8"/>
    <oleObject progId="Equation.3" shapeId="17414" r:id="rId9"/>
    <oleObject progId="Equation.3" shapeId="17415" r:id="rId10"/>
    <oleObject progId="Equation.3" shapeId="17416" r:id="rId11"/>
    <oleObject progId="Equation.3" shapeId="17417" r:id="rId12"/>
    <oleObject progId="Equation.3" shapeId="17418" r:id="rId13"/>
    <oleObject progId="Equation.3" shapeId="17419" r:id="rId14"/>
    <oleObject progId="Equation.3" shapeId="17420" r:id="rId15"/>
    <oleObject progId="Equation.3" shapeId="17421" r:id="rId16"/>
    <oleObject progId="Equation.3" shapeId="17422" r:id="rId17"/>
    <oleObject progId="Equation.3" shapeId="17423" r:id="rId18"/>
    <oleObject progId="Equation.3" shapeId="17424" r:id="rId19"/>
    <oleObject progId="Equation.3" shapeId="17425" r:id="rId20"/>
    <oleObject progId="Equation.3" shapeId="17426" r:id="rId21"/>
    <oleObject progId="Equation.3" shapeId="17427" r:id="rId22"/>
    <oleObject progId="Equation.3" shapeId="17428" r:id="rId23"/>
    <oleObject progId="Equation.3" shapeId="17429" r:id="rId24"/>
    <oleObject progId="Equation.3" shapeId="17430" r:id="rId25"/>
    <oleObject progId="Equation.3" shapeId="17431" r:id="rId26"/>
    <oleObject progId="Equation.3" shapeId="17432" r:id="rId27"/>
    <oleObject progId="Equation.3" shapeId="17433" r:id="rId28"/>
    <oleObject progId="Equation.3" shapeId="17434" r:id="rId29"/>
    <oleObject progId="Equation.3" shapeId="17435" r:id="rId30"/>
    <oleObject progId="Equation.3" shapeId="17436" r:id="rId31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Q31"/>
  <sheetViews>
    <sheetView view="pageBreakPreview" topLeftCell="A21" zoomScale="80" zoomScaleNormal="80" zoomScaleSheetLayoutView="80" workbookViewId="0">
      <selection activeCell="J31" sqref="J31"/>
    </sheetView>
  </sheetViews>
  <sheetFormatPr defaultRowHeight="15.75"/>
  <cols>
    <col min="1" max="1" width="5.7109375" style="192" customWidth="1"/>
    <col min="2" max="2" width="34.85546875" style="192" customWidth="1"/>
    <col min="3" max="3" width="19.5703125" style="192" customWidth="1"/>
    <col min="4" max="4" width="13.28515625" style="192" customWidth="1"/>
    <col min="5" max="5" width="13.42578125" style="192" customWidth="1"/>
    <col min="6" max="7" width="10.5703125" style="192" customWidth="1"/>
    <col min="8" max="8" width="26" style="192" customWidth="1"/>
    <col min="9" max="9" width="31.5703125" style="192" customWidth="1"/>
    <col min="10" max="10" width="19.42578125" style="192" customWidth="1"/>
    <col min="11" max="11" width="41.42578125" style="192" customWidth="1"/>
    <col min="12" max="12" width="23" style="192" customWidth="1"/>
    <col min="13" max="13" width="21" style="192" customWidth="1"/>
    <col min="14" max="14" width="9.140625" style="192"/>
    <col min="15" max="15" width="13.28515625" style="192" customWidth="1"/>
    <col min="16" max="16" width="12.28515625" style="192" customWidth="1"/>
    <col min="17" max="17" width="13.140625" style="192" customWidth="1"/>
    <col min="18" max="18" width="11.140625" style="192" customWidth="1"/>
    <col min="19" max="16384" width="9.140625" style="192"/>
  </cols>
  <sheetData>
    <row r="1" spans="1:13">
      <c r="A1" s="295" t="s">
        <v>67</v>
      </c>
      <c r="B1" s="295"/>
      <c r="C1" s="295"/>
      <c r="D1" s="295"/>
      <c r="E1" s="295"/>
      <c r="F1" s="295"/>
      <c r="G1" s="295"/>
      <c r="H1" s="295"/>
      <c r="I1" s="295"/>
      <c r="J1" s="295"/>
    </row>
    <row r="3" spans="1:13" ht="21.75" customHeight="1">
      <c r="C3" s="202"/>
      <c r="D3" s="47"/>
      <c r="F3" s="46"/>
      <c r="G3" s="31"/>
    </row>
    <row r="4" spans="1:13" ht="16.5" thickBot="1"/>
    <row r="5" spans="1:13" ht="87" customHeight="1">
      <c r="B5" s="98" t="s">
        <v>86</v>
      </c>
      <c r="C5" s="98" t="s">
        <v>88</v>
      </c>
      <c r="D5" s="296" t="s">
        <v>89</v>
      </c>
      <c r="E5" s="297"/>
    </row>
    <row r="6" spans="1:13" ht="32.25" customHeight="1" thickBot="1">
      <c r="B6" s="99"/>
      <c r="C6" s="99"/>
      <c r="D6" s="305"/>
      <c r="E6" s="306"/>
    </row>
    <row r="7" spans="1:13" ht="16.5" thickBot="1">
      <c r="B7" s="96">
        <f>'норматив затрат 3'!$H$73</f>
        <v>432.51692630338329</v>
      </c>
      <c r="C7" s="96">
        <f>'норматив затрат 3'!$J$173</f>
        <v>1178.4693571585904</v>
      </c>
      <c r="D7" s="307">
        <f>SUM(B7:C7)</f>
        <v>1610.9862834619737</v>
      </c>
      <c r="E7" s="308"/>
    </row>
    <row r="9" spans="1:13" ht="15.75" customHeight="1">
      <c r="A9" s="238" t="s">
        <v>68</v>
      </c>
      <c r="B9" s="238"/>
      <c r="C9" s="238"/>
      <c r="D9" s="238"/>
      <c r="E9" s="238"/>
      <c r="F9" s="238"/>
      <c r="G9" s="238"/>
      <c r="H9" s="238"/>
      <c r="I9" s="238"/>
      <c r="J9" s="238"/>
      <c r="K9" s="238"/>
      <c r="L9" s="238"/>
      <c r="M9" s="238"/>
    </row>
    <row r="10" spans="1:13" ht="15.75" customHeight="1">
      <c r="A10" s="196"/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1"/>
    </row>
    <row r="11" spans="1:13" ht="15.75" customHeight="1">
      <c r="A11" s="272" t="s">
        <v>98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</row>
    <row r="12" spans="1:13" ht="16.5" thickBot="1"/>
    <row r="13" spans="1:13" ht="99" customHeight="1" thickBot="1">
      <c r="A13" s="298" t="s">
        <v>78</v>
      </c>
      <c r="B13" s="286" t="s">
        <v>69</v>
      </c>
      <c r="C13" s="286" t="s">
        <v>70</v>
      </c>
      <c r="D13" s="300" t="s">
        <v>71</v>
      </c>
      <c r="E13" s="301"/>
      <c r="F13" s="301"/>
      <c r="G13" s="302"/>
      <c r="H13" s="303" t="s">
        <v>82</v>
      </c>
      <c r="I13" s="286" t="s">
        <v>83</v>
      </c>
      <c r="J13" s="286" t="s">
        <v>72</v>
      </c>
      <c r="K13" s="286" t="s">
        <v>84</v>
      </c>
      <c r="L13" s="286" t="s">
        <v>77</v>
      </c>
      <c r="M13" s="298" t="s">
        <v>85</v>
      </c>
    </row>
    <row r="14" spans="1:13" ht="69.75" customHeight="1" thickBot="1">
      <c r="A14" s="298"/>
      <c r="B14" s="287"/>
      <c r="C14" s="287"/>
      <c r="D14" s="83" t="s">
        <v>73</v>
      </c>
      <c r="E14" s="84" t="s">
        <v>74</v>
      </c>
      <c r="F14" s="84" t="s">
        <v>75</v>
      </c>
      <c r="G14" s="85" t="s">
        <v>76</v>
      </c>
      <c r="H14" s="304"/>
      <c r="I14" s="287"/>
      <c r="J14" s="287"/>
      <c r="K14" s="299"/>
      <c r="L14" s="299"/>
      <c r="M14" s="298"/>
    </row>
    <row r="15" spans="1:13" ht="16.5" thickBot="1">
      <c r="A15" s="200">
        <v>1</v>
      </c>
      <c r="B15" s="197">
        <v>2</v>
      </c>
      <c r="C15" s="201">
        <v>3</v>
      </c>
      <c r="D15" s="55">
        <v>4</v>
      </c>
      <c r="E15" s="56">
        <v>5</v>
      </c>
      <c r="F15" s="56">
        <v>6</v>
      </c>
      <c r="G15" s="57">
        <v>7</v>
      </c>
      <c r="H15" s="201">
        <v>8</v>
      </c>
      <c r="I15" s="201">
        <v>9</v>
      </c>
      <c r="J15" s="201" t="s">
        <v>79</v>
      </c>
      <c r="K15" s="48" t="s">
        <v>81</v>
      </c>
      <c r="L15" s="49" t="s">
        <v>80</v>
      </c>
      <c r="M15" s="200">
        <v>13</v>
      </c>
    </row>
    <row r="16" spans="1:13" ht="79.5" thickBot="1">
      <c r="A16" s="77">
        <v>1</v>
      </c>
      <c r="B16" s="76" t="s">
        <v>178</v>
      </c>
      <c r="C16" s="201" t="s">
        <v>90</v>
      </c>
      <c r="D16" s="58">
        <f>SUM(D7)</f>
        <v>1610.9862834619737</v>
      </c>
      <c r="E16" s="59">
        <f>'норматив затрат 3'!$D$73</f>
        <v>432.51692630338329</v>
      </c>
      <c r="F16" s="129">
        <f>'норматив затрат 3'!$B$173</f>
        <v>53.66189427312775</v>
      </c>
      <c r="G16" s="60">
        <f>'норматив затрат 3'!$C$173</f>
        <v>0</v>
      </c>
      <c r="H16" s="50">
        <f>'норматив затрат 3'!$B$17</f>
        <v>28594.6</v>
      </c>
      <c r="I16" s="50">
        <f>'норматив затрат 3'!$B$18</f>
        <v>28594.6</v>
      </c>
      <c r="J16" s="51">
        <f>H16/I16</f>
        <v>1</v>
      </c>
      <c r="K16" s="52">
        <f>F16+G16</f>
        <v>53.66189427312775</v>
      </c>
      <c r="L16" s="53">
        <f>K16/(F16+G16)</f>
        <v>1</v>
      </c>
      <c r="M16" s="106">
        <f>(E16/D16)*J16+(1-(E16/D16)*L16)</f>
        <v>1</v>
      </c>
    </row>
    <row r="18" spans="1:17">
      <c r="A18" s="239" t="s">
        <v>99</v>
      </c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</row>
    <row r="19" spans="1:17" ht="16.5" thickBot="1"/>
    <row r="20" spans="1:17" ht="63">
      <c r="G20" s="223" t="s">
        <v>78</v>
      </c>
      <c r="H20" s="73" t="s">
        <v>69</v>
      </c>
      <c r="I20" s="73" t="s">
        <v>92</v>
      </c>
      <c r="J20" s="131" t="s">
        <v>91</v>
      </c>
    </row>
    <row r="21" spans="1:17" ht="16.5" thickBot="1">
      <c r="G21" s="229">
        <v>1</v>
      </c>
      <c r="H21" s="72">
        <v>2</v>
      </c>
      <c r="I21" s="72">
        <v>3</v>
      </c>
      <c r="J21" s="74">
        <v>4</v>
      </c>
    </row>
    <row r="22" spans="1:17" ht="68.25" customHeight="1" thickBot="1">
      <c r="G22" s="115">
        <v>1</v>
      </c>
      <c r="H22" s="230" t="s">
        <v>178</v>
      </c>
      <c r="I22" s="118" t="s">
        <v>184</v>
      </c>
      <c r="J22" s="117">
        <v>1</v>
      </c>
      <c r="K22" s="114"/>
    </row>
    <row r="24" spans="1:17">
      <c r="A24" s="238" t="s">
        <v>94</v>
      </c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</row>
    <row r="25" spans="1:17" ht="16.5" thickBot="1"/>
    <row r="26" spans="1:17" ht="97.5" customHeight="1">
      <c r="A26" s="79" t="s">
        <v>78</v>
      </c>
      <c r="B26" s="73" t="s">
        <v>69</v>
      </c>
      <c r="C26" s="73" t="s">
        <v>92</v>
      </c>
      <c r="D26" s="289" t="s">
        <v>95</v>
      </c>
      <c r="E26" s="289"/>
      <c r="F26" s="289" t="s">
        <v>96</v>
      </c>
      <c r="G26" s="289"/>
      <c r="H26" s="206" t="s">
        <v>91</v>
      </c>
      <c r="I26" s="206" t="s">
        <v>85</v>
      </c>
      <c r="J26" s="35" t="s">
        <v>89</v>
      </c>
      <c r="O26" s="31"/>
      <c r="Q26" s="31"/>
    </row>
    <row r="27" spans="1:17" ht="16.5" thickBot="1">
      <c r="A27" s="80"/>
      <c r="B27" s="78">
        <v>1</v>
      </c>
      <c r="C27" s="78">
        <v>2</v>
      </c>
      <c r="D27" s="288">
        <v>3</v>
      </c>
      <c r="E27" s="288"/>
      <c r="F27" s="292">
        <v>4</v>
      </c>
      <c r="G27" s="292"/>
      <c r="H27" s="208">
        <v>5</v>
      </c>
      <c r="I27" s="208">
        <v>6</v>
      </c>
      <c r="J27" s="82" t="s">
        <v>97</v>
      </c>
      <c r="O27" s="31"/>
      <c r="Q27" s="31"/>
    </row>
    <row r="28" spans="1:17" ht="94.5" customHeight="1" thickBot="1">
      <c r="A28" s="115">
        <v>1</v>
      </c>
      <c r="B28" s="224" t="s">
        <v>178</v>
      </c>
      <c r="C28" s="118" t="s">
        <v>184</v>
      </c>
      <c r="D28" s="291" t="s">
        <v>90</v>
      </c>
      <c r="E28" s="291"/>
      <c r="F28" s="327">
        <f>SUM(D16)</f>
        <v>1610.9862834619737</v>
      </c>
      <c r="G28" s="327"/>
      <c r="H28" s="119">
        <f>SUM(J22)</f>
        <v>1</v>
      </c>
      <c r="I28" s="119">
        <f>SUM(M16)</f>
        <v>1</v>
      </c>
      <c r="J28" s="120">
        <f>F28*H28*I28</f>
        <v>1610.9862834619737</v>
      </c>
      <c r="L28" s="31"/>
      <c r="O28" s="31"/>
      <c r="P28" s="31"/>
      <c r="Q28" s="31"/>
    </row>
    <row r="29" spans="1:17">
      <c r="O29" s="31"/>
      <c r="P29" s="31"/>
      <c r="Q29" s="31"/>
    </row>
    <row r="30" spans="1:17" ht="33.75" customHeight="1">
      <c r="E30" s="239" t="s">
        <v>178</v>
      </c>
      <c r="F30" s="239"/>
      <c r="G30" s="239"/>
      <c r="H30" s="239"/>
      <c r="I30" s="239"/>
      <c r="J30" s="137">
        <f>J28*'норматив затрат 3'!$B$16</f>
        <v>7313877.7269173609</v>
      </c>
    </row>
    <row r="31" spans="1:17" ht="15.75" customHeight="1">
      <c r="I31" s="189"/>
    </row>
  </sheetData>
  <mergeCells count="25">
    <mergeCell ref="A11:M11"/>
    <mergeCell ref="D27:E27"/>
    <mergeCell ref="F27:G27"/>
    <mergeCell ref="E30:I30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D28:E28"/>
    <mergeCell ref="F28:G28"/>
    <mergeCell ref="L13:L14"/>
    <mergeCell ref="A18:M18"/>
    <mergeCell ref="D26:E26"/>
    <mergeCell ref="F26:G26"/>
    <mergeCell ref="J13:J14"/>
    <mergeCell ref="K13:K14"/>
    <mergeCell ref="M13:M14"/>
  </mergeCells>
  <printOptions horizontalCentered="1"/>
  <pageMargins left="0.39370078740157483" right="0.39370078740157483" top="0.39370078740157483" bottom="0.39370078740157483" header="0" footer="0"/>
  <pageSetup paperSize="9" scale="51" orientation="landscape" r:id="rId1"/>
  <legacyDrawing r:id="rId2"/>
  <oleObjects>
    <oleObject progId="Equation.3" shapeId="18433" r:id="rId3"/>
    <oleObject progId="Equation.3" shapeId="18434" r:id="rId4"/>
    <oleObject progId="Equation.3" shapeId="18435" r:id="rId5"/>
    <oleObject progId="Equation.3" shapeId="18436" r:id="rId6"/>
    <oleObject progId="Equation.3" shapeId="18437" r:id="rId7"/>
    <oleObject progId="Equation.3" shapeId="18438" r:id="rId8"/>
    <oleObject progId="Equation.3" shapeId="18439" r:id="rId9"/>
    <oleObject progId="Equation.3" shapeId="18440" r:id="rId10"/>
    <oleObject progId="Equation.3" shapeId="18441" r:id="rId11"/>
    <oleObject progId="Equation.3" shapeId="18442" r:id="rId12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W173"/>
  <sheetViews>
    <sheetView view="pageBreakPreview" topLeftCell="A61" zoomScale="80" zoomScaleSheetLayoutView="80" workbookViewId="0">
      <selection activeCell="A82" sqref="A82:I84"/>
    </sheetView>
  </sheetViews>
  <sheetFormatPr defaultRowHeight="15.75"/>
  <cols>
    <col min="1" max="1" width="6.42578125" style="192" customWidth="1"/>
    <col min="2" max="2" width="43.140625" style="192" customWidth="1"/>
    <col min="3" max="3" width="31.42578125" style="192" customWidth="1"/>
    <col min="4" max="4" width="18" style="192" customWidth="1"/>
    <col min="5" max="6" width="16.5703125" style="192" customWidth="1"/>
    <col min="7" max="7" width="14" style="192" customWidth="1"/>
    <col min="8" max="8" width="17.7109375" style="192" customWidth="1"/>
    <col min="9" max="9" width="33.42578125" style="192" customWidth="1"/>
    <col min="10" max="10" width="17.5703125" style="192" customWidth="1"/>
    <col min="11" max="11" width="9.140625" style="192"/>
    <col min="12" max="12" width="17" style="192" customWidth="1"/>
    <col min="13" max="13" width="16.7109375" style="192" customWidth="1"/>
    <col min="14" max="14" width="15" style="192" customWidth="1"/>
    <col min="15" max="15" width="11.140625" style="192" customWidth="1"/>
    <col min="16" max="16" width="15" style="192" customWidth="1"/>
    <col min="17" max="17" width="17" style="192" customWidth="1"/>
    <col min="18" max="18" width="11" style="192" customWidth="1"/>
    <col min="19" max="19" width="14" style="192" customWidth="1"/>
    <col min="20" max="16384" width="9.140625" style="192"/>
  </cols>
  <sheetData>
    <row r="1" spans="1:12">
      <c r="I1" s="192" t="s">
        <v>105</v>
      </c>
    </row>
    <row r="2" spans="1:12" ht="47.25">
      <c r="I2" s="192" t="s">
        <v>109</v>
      </c>
    </row>
    <row r="4" spans="1:12">
      <c r="I4" s="121"/>
      <c r="J4" s="192" t="s">
        <v>106</v>
      </c>
    </row>
    <row r="6" spans="1:12" ht="15.75" customHeight="1">
      <c r="H6" s="241" t="s">
        <v>179</v>
      </c>
      <c r="I6" s="241"/>
      <c r="J6" s="241"/>
    </row>
    <row r="8" spans="1:12">
      <c r="A8" s="242" t="s">
        <v>128</v>
      </c>
      <c r="B8" s="242"/>
      <c r="C8" s="242"/>
      <c r="D8" s="242"/>
      <c r="E8" s="242"/>
      <c r="F8" s="242"/>
      <c r="G8" s="242"/>
      <c r="H8" s="242"/>
      <c r="I8" s="242"/>
      <c r="J8" s="2"/>
      <c r="K8" s="2"/>
      <c r="L8" s="2"/>
    </row>
    <row r="9" spans="1:12">
      <c r="A9" s="243" t="s">
        <v>176</v>
      </c>
      <c r="B9" s="243"/>
      <c r="C9" s="243"/>
      <c r="D9" s="243"/>
      <c r="E9" s="243"/>
      <c r="F9" s="243"/>
      <c r="G9" s="243"/>
      <c r="H9" s="243"/>
      <c r="I9" s="243"/>
      <c r="J9" s="4"/>
      <c r="K9" s="4"/>
      <c r="L9" s="4"/>
    </row>
    <row r="10" spans="1:12">
      <c r="A10" s="244" t="s">
        <v>172</v>
      </c>
      <c r="B10" s="244"/>
      <c r="C10" s="244"/>
      <c r="D10" s="244"/>
      <c r="E10" s="244"/>
      <c r="F10" s="244"/>
      <c r="G10" s="244"/>
      <c r="H10" s="244"/>
      <c r="I10" s="244"/>
      <c r="J10" s="3"/>
      <c r="K10" s="3"/>
      <c r="L10" s="3"/>
    </row>
    <row r="11" spans="1:12">
      <c r="C11" s="245"/>
      <c r="D11" s="245"/>
      <c r="E11" s="245"/>
      <c r="F11" s="245"/>
      <c r="G11" s="245"/>
      <c r="H11" s="245"/>
    </row>
    <row r="12" spans="1:12">
      <c r="A12" s="238" t="s">
        <v>14</v>
      </c>
      <c r="B12" s="238"/>
      <c r="C12" s="238"/>
      <c r="D12" s="238"/>
      <c r="E12" s="238"/>
      <c r="F12" s="238"/>
      <c r="G12" s="238"/>
      <c r="H12" s="238"/>
      <c r="I12" s="238"/>
    </row>
    <row r="14" spans="1:12">
      <c r="A14" s="239" t="s">
        <v>15</v>
      </c>
      <c r="B14" s="239"/>
      <c r="C14" s="239"/>
      <c r="D14" s="239"/>
      <c r="E14" s="239"/>
      <c r="F14" s="239"/>
      <c r="G14" s="239"/>
      <c r="H14" s="239"/>
      <c r="I14" s="239"/>
    </row>
    <row r="16" spans="1:12">
      <c r="B16" s="174">
        <v>84</v>
      </c>
      <c r="C16" s="240" t="s">
        <v>185</v>
      </c>
      <c r="D16" s="240"/>
      <c r="E16" s="240"/>
      <c r="F16" s="240"/>
      <c r="G16" s="240"/>
      <c r="H16" s="240"/>
      <c r="I16" s="240"/>
    </row>
    <row r="17" spans="1:13" ht="32.25" customHeight="1">
      <c r="B17" s="175">
        <v>28594.6</v>
      </c>
      <c r="C17" s="317" t="s">
        <v>175</v>
      </c>
      <c r="D17" s="317"/>
      <c r="E17" s="317"/>
      <c r="F17" s="317"/>
      <c r="G17" s="317"/>
      <c r="H17" s="317"/>
      <c r="I17" s="317"/>
      <c r="L17" s="39"/>
    </row>
    <row r="18" spans="1:13" ht="32.25" customHeight="1">
      <c r="B18" s="175">
        <v>28594.6</v>
      </c>
      <c r="C18" s="317" t="s">
        <v>93</v>
      </c>
      <c r="D18" s="317"/>
      <c r="E18" s="317"/>
      <c r="F18" s="317"/>
      <c r="G18" s="317"/>
      <c r="H18" s="317"/>
      <c r="I18" s="317"/>
      <c r="L18" s="39"/>
    </row>
    <row r="19" spans="1:13" ht="32.25" customHeight="1">
      <c r="B19" s="138">
        <f>SUM(C28:C39)</f>
        <v>17564.5</v>
      </c>
      <c r="C19" s="237" t="s">
        <v>130</v>
      </c>
      <c r="D19" s="237"/>
      <c r="E19" s="237"/>
      <c r="F19" s="237"/>
      <c r="G19" s="237"/>
      <c r="H19" s="237"/>
      <c r="I19" s="237"/>
      <c r="L19" s="109"/>
    </row>
    <row r="20" spans="1:13" ht="31.5" customHeight="1">
      <c r="B20" s="100">
        <f>E41</f>
        <v>209.10119047619051</v>
      </c>
      <c r="C20" s="237" t="s">
        <v>100</v>
      </c>
      <c r="D20" s="237"/>
      <c r="E20" s="237"/>
      <c r="F20" s="237"/>
      <c r="G20" s="237"/>
      <c r="H20" s="237"/>
      <c r="I20" s="237"/>
      <c r="L20" s="111"/>
      <c r="M20" s="111"/>
    </row>
    <row r="21" spans="1:13">
      <c r="B21" s="191"/>
      <c r="C21" s="190"/>
      <c r="D21" s="190"/>
      <c r="E21" s="190"/>
      <c r="F21" s="190"/>
      <c r="G21" s="190"/>
      <c r="H21" s="190"/>
      <c r="I21" s="190"/>
    </row>
    <row r="22" spans="1:13">
      <c r="A22" s="238" t="s">
        <v>29</v>
      </c>
      <c r="B22" s="238"/>
      <c r="C22" s="238"/>
      <c r="D22" s="238"/>
      <c r="E22" s="238"/>
      <c r="F22" s="238"/>
      <c r="G22" s="238"/>
      <c r="H22" s="238"/>
      <c r="I22" s="238"/>
    </row>
    <row r="23" spans="1:13">
      <c r="A23" s="250" t="s">
        <v>16</v>
      </c>
      <c r="B23" s="250"/>
      <c r="C23" s="250"/>
      <c r="D23" s="250"/>
      <c r="E23" s="250"/>
      <c r="F23" s="250"/>
      <c r="G23" s="250"/>
      <c r="H23" s="250"/>
      <c r="I23" s="250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93" t="s">
        <v>104</v>
      </c>
      <c r="C25" s="193" t="s">
        <v>2</v>
      </c>
      <c r="D25" s="193" t="s">
        <v>3</v>
      </c>
      <c r="E25" s="251" t="s">
        <v>4</v>
      </c>
      <c r="F25" s="251"/>
      <c r="G25" s="193" t="s">
        <v>5</v>
      </c>
      <c r="H25" s="193" t="s">
        <v>6</v>
      </c>
      <c r="I25" s="15" t="s">
        <v>7</v>
      </c>
      <c r="L25" s="111">
        <f>SUM(C28:C39)</f>
        <v>17564.5</v>
      </c>
    </row>
    <row r="26" spans="1:13" ht="16.5" thickBot="1">
      <c r="A26" s="16">
        <v>1</v>
      </c>
      <c r="B26" s="194">
        <v>2</v>
      </c>
      <c r="C26" s="194">
        <v>3</v>
      </c>
      <c r="D26" s="194">
        <v>4</v>
      </c>
      <c r="E26" s="252" t="s">
        <v>18</v>
      </c>
      <c r="F26" s="252"/>
      <c r="G26" s="194">
        <v>6</v>
      </c>
      <c r="H26" s="194" t="s">
        <v>8</v>
      </c>
      <c r="I26" s="18">
        <v>8</v>
      </c>
    </row>
    <row r="27" spans="1:13" ht="16.5" thickBot="1">
      <c r="A27" s="318" t="s">
        <v>20</v>
      </c>
      <c r="B27" s="319"/>
      <c r="C27" s="319"/>
      <c r="D27" s="319"/>
      <c r="E27" s="319"/>
      <c r="F27" s="319"/>
      <c r="G27" s="319"/>
      <c r="H27" s="319"/>
      <c r="I27" s="320"/>
    </row>
    <row r="28" spans="1:13" ht="15.75" customHeight="1">
      <c r="A28" s="212">
        <v>1</v>
      </c>
      <c r="B28" s="213" t="s">
        <v>131</v>
      </c>
      <c r="C28" s="101">
        <f>1979/4</f>
        <v>494.75</v>
      </c>
      <c r="D28" s="28">
        <f>B16</f>
        <v>84</v>
      </c>
      <c r="E28" s="311">
        <f t="shared" ref="E28:E39" si="0">C28/D28</f>
        <v>5.8898809523809526</v>
      </c>
      <c r="F28" s="312"/>
      <c r="G28" s="134">
        <f>B$17*12*1.302/1970</f>
        <v>226.78275654822332</v>
      </c>
      <c r="H28" s="108">
        <f>E28*G28</f>
        <v>1335.7234381218273</v>
      </c>
      <c r="I28" s="315" t="s">
        <v>111</v>
      </c>
      <c r="L28" s="31">
        <f>C28*G28</f>
        <v>112200.76880223349</v>
      </c>
      <c r="M28" s="192">
        <f>C28/1970</f>
        <v>0.25114213197969543</v>
      </c>
    </row>
    <row r="29" spans="1:13">
      <c r="A29" s="26">
        <v>2</v>
      </c>
      <c r="B29" s="214" t="s">
        <v>161</v>
      </c>
      <c r="C29" s="102">
        <f>1979</f>
        <v>1979</v>
      </c>
      <c r="D29" s="29">
        <f>B16</f>
        <v>84</v>
      </c>
      <c r="E29" s="309">
        <f t="shared" si="0"/>
        <v>23.55952380952381</v>
      </c>
      <c r="F29" s="310"/>
      <c r="G29" s="20">
        <f t="shared" ref="G29:G39" si="1">B$17*12*1.302/1970</f>
        <v>226.78275654822332</v>
      </c>
      <c r="H29" s="91">
        <f t="shared" ref="H29:H39" si="2">E29*G29</f>
        <v>5342.893752487309</v>
      </c>
      <c r="I29" s="316"/>
      <c r="L29" s="31">
        <f>C29*G29</f>
        <v>448803.07520893397</v>
      </c>
      <c r="M29" s="192">
        <f t="shared" ref="M29:M39" si="3">C29/1970</f>
        <v>1.0045685279187817</v>
      </c>
    </row>
    <row r="30" spans="1:13">
      <c r="A30" s="26">
        <v>3</v>
      </c>
      <c r="B30" s="214" t="s">
        <v>132</v>
      </c>
      <c r="C30" s="102">
        <f>5937</f>
        <v>5937</v>
      </c>
      <c r="D30" s="29">
        <f>B16</f>
        <v>84</v>
      </c>
      <c r="E30" s="309">
        <f t="shared" si="0"/>
        <v>70.678571428571431</v>
      </c>
      <c r="F30" s="310"/>
      <c r="G30" s="20">
        <f t="shared" si="1"/>
        <v>226.78275654822332</v>
      </c>
      <c r="H30" s="91">
        <f t="shared" si="2"/>
        <v>16028.681257461927</v>
      </c>
      <c r="I30" s="316"/>
      <c r="L30" s="31">
        <f>C30*G30</f>
        <v>1346409.2256268018</v>
      </c>
      <c r="M30" s="192">
        <f t="shared" si="3"/>
        <v>3.0137055837563453</v>
      </c>
    </row>
    <row r="31" spans="1:13">
      <c r="A31" s="26">
        <v>4</v>
      </c>
      <c r="B31" s="214" t="s">
        <v>133</v>
      </c>
      <c r="C31" s="102">
        <f>1979</f>
        <v>1979</v>
      </c>
      <c r="D31" s="29">
        <f t="shared" ref="D31:D39" si="4">B$16</f>
        <v>84</v>
      </c>
      <c r="E31" s="309">
        <f t="shared" si="0"/>
        <v>23.55952380952381</v>
      </c>
      <c r="F31" s="310"/>
      <c r="G31" s="20">
        <f t="shared" si="1"/>
        <v>226.78275654822332</v>
      </c>
      <c r="H31" s="91">
        <f t="shared" si="2"/>
        <v>5342.893752487309</v>
      </c>
      <c r="I31" s="316"/>
      <c r="L31" s="31">
        <f>C31*G31</f>
        <v>448803.07520893397</v>
      </c>
      <c r="M31" s="192">
        <f t="shared" si="3"/>
        <v>1.0045685279187817</v>
      </c>
    </row>
    <row r="32" spans="1:13" ht="31.5">
      <c r="A32" s="26">
        <v>5</v>
      </c>
      <c r="B32" s="214" t="s">
        <v>134</v>
      </c>
      <c r="C32" s="102">
        <f>1979/4</f>
        <v>494.75</v>
      </c>
      <c r="D32" s="29">
        <f t="shared" si="4"/>
        <v>84</v>
      </c>
      <c r="E32" s="309">
        <f t="shared" si="0"/>
        <v>5.8898809523809526</v>
      </c>
      <c r="F32" s="310"/>
      <c r="G32" s="20">
        <f t="shared" si="1"/>
        <v>226.78275654822332</v>
      </c>
      <c r="H32" s="91">
        <f t="shared" si="2"/>
        <v>1335.7234381218273</v>
      </c>
      <c r="I32" s="316"/>
      <c r="L32" s="31">
        <f>C32*G32</f>
        <v>112200.76880223349</v>
      </c>
      <c r="M32" s="192">
        <f t="shared" si="3"/>
        <v>0.25114213197969543</v>
      </c>
    </row>
    <row r="33" spans="1:17">
      <c r="A33" s="26">
        <v>6</v>
      </c>
      <c r="B33" s="214" t="s">
        <v>135</v>
      </c>
      <c r="C33" s="102">
        <f>1979/4</f>
        <v>494.75</v>
      </c>
      <c r="D33" s="29">
        <f t="shared" si="4"/>
        <v>84</v>
      </c>
      <c r="E33" s="309">
        <f t="shared" si="0"/>
        <v>5.8898809523809526</v>
      </c>
      <c r="F33" s="310"/>
      <c r="G33" s="20">
        <f t="shared" si="1"/>
        <v>226.78275654822332</v>
      </c>
      <c r="H33" s="91"/>
      <c r="I33" s="316"/>
      <c r="L33" s="31"/>
      <c r="M33" s="192">
        <f t="shared" si="3"/>
        <v>0.25114213197969543</v>
      </c>
    </row>
    <row r="34" spans="1:17">
      <c r="A34" s="26">
        <v>7</v>
      </c>
      <c r="B34" s="214" t="s">
        <v>136</v>
      </c>
      <c r="C34" s="102">
        <f>5937/4</f>
        <v>1484.25</v>
      </c>
      <c r="D34" s="29">
        <f t="shared" si="4"/>
        <v>84</v>
      </c>
      <c r="E34" s="309">
        <f t="shared" si="0"/>
        <v>17.669642857142858</v>
      </c>
      <c r="F34" s="310"/>
      <c r="G34" s="20">
        <f t="shared" si="1"/>
        <v>226.78275654822332</v>
      </c>
      <c r="H34" s="91">
        <f t="shared" si="2"/>
        <v>4007.1703143654818</v>
      </c>
      <c r="I34" s="316"/>
      <c r="L34" s="31">
        <f t="shared" ref="L34:L39" si="5">C34*G34</f>
        <v>336602.30640670046</v>
      </c>
      <c r="M34" s="192">
        <f t="shared" si="3"/>
        <v>0.75342639593908634</v>
      </c>
    </row>
    <row r="35" spans="1:17" ht="31.5">
      <c r="A35" s="26">
        <v>8</v>
      </c>
      <c r="B35" s="214" t="s">
        <v>160</v>
      </c>
      <c r="C35" s="102">
        <f>989.5</f>
        <v>989.5</v>
      </c>
      <c r="D35" s="29">
        <f t="shared" si="4"/>
        <v>84</v>
      </c>
      <c r="E35" s="309">
        <f t="shared" si="0"/>
        <v>11.779761904761905</v>
      </c>
      <c r="F35" s="310"/>
      <c r="G35" s="20">
        <f t="shared" si="1"/>
        <v>226.78275654822332</v>
      </c>
      <c r="H35" s="91">
        <f t="shared" si="2"/>
        <v>2671.4468762436545</v>
      </c>
      <c r="I35" s="316"/>
      <c r="L35" s="31">
        <f t="shared" si="5"/>
        <v>224401.53760446698</v>
      </c>
      <c r="M35" s="192">
        <f t="shared" si="3"/>
        <v>0.50228426395939085</v>
      </c>
    </row>
    <row r="36" spans="1:17">
      <c r="A36" s="26">
        <v>9</v>
      </c>
      <c r="B36" s="214" t="s">
        <v>137</v>
      </c>
      <c r="C36" s="102">
        <f>2970/4</f>
        <v>742.5</v>
      </c>
      <c r="D36" s="29">
        <f t="shared" si="4"/>
        <v>84</v>
      </c>
      <c r="E36" s="309">
        <f t="shared" si="0"/>
        <v>8.8392857142857135</v>
      </c>
      <c r="F36" s="310"/>
      <c r="G36" s="20">
        <f t="shared" si="1"/>
        <v>226.78275654822332</v>
      </c>
      <c r="H36" s="91">
        <f t="shared" si="2"/>
        <v>2004.5975802030453</v>
      </c>
      <c r="I36" s="316"/>
      <c r="L36" s="31">
        <f t="shared" si="5"/>
        <v>168386.19673705581</v>
      </c>
      <c r="M36" s="192">
        <f t="shared" si="3"/>
        <v>0.37690355329949238</v>
      </c>
    </row>
    <row r="37" spans="1:17">
      <c r="A37" s="26">
        <v>10</v>
      </c>
      <c r="B37" s="214" t="s">
        <v>138</v>
      </c>
      <c r="C37" s="102">
        <f>1979/4</f>
        <v>494.75</v>
      </c>
      <c r="D37" s="29">
        <f t="shared" si="4"/>
        <v>84</v>
      </c>
      <c r="E37" s="309">
        <f t="shared" si="0"/>
        <v>5.8898809523809526</v>
      </c>
      <c r="F37" s="310"/>
      <c r="G37" s="20">
        <f t="shared" si="1"/>
        <v>226.78275654822332</v>
      </c>
      <c r="H37" s="91">
        <f t="shared" si="2"/>
        <v>1335.7234381218273</v>
      </c>
      <c r="I37" s="316"/>
      <c r="L37" s="31">
        <f t="shared" si="5"/>
        <v>112200.76880223349</v>
      </c>
      <c r="M37" s="192">
        <f t="shared" si="3"/>
        <v>0.25114213197969543</v>
      </c>
    </row>
    <row r="38" spans="1:17" ht="31.5">
      <c r="A38" s="26">
        <v>11</v>
      </c>
      <c r="B38" s="214" t="s">
        <v>157</v>
      </c>
      <c r="C38" s="102">
        <f>990</f>
        <v>990</v>
      </c>
      <c r="D38" s="29">
        <f t="shared" si="4"/>
        <v>84</v>
      </c>
      <c r="E38" s="309">
        <f t="shared" si="0"/>
        <v>11.785714285714286</v>
      </c>
      <c r="F38" s="310"/>
      <c r="G38" s="20">
        <f t="shared" si="1"/>
        <v>226.78275654822332</v>
      </c>
      <c r="H38" s="91">
        <f t="shared" si="2"/>
        <v>2672.7967736040605</v>
      </c>
      <c r="I38" s="316"/>
      <c r="L38" s="31">
        <f t="shared" si="5"/>
        <v>224514.92898274108</v>
      </c>
      <c r="M38" s="192">
        <f t="shared" si="3"/>
        <v>0.5025380710659898</v>
      </c>
    </row>
    <row r="39" spans="1:17">
      <c r="A39" s="102">
        <v>12</v>
      </c>
      <c r="B39" s="214" t="s">
        <v>149</v>
      </c>
      <c r="C39" s="102">
        <f>5937/4</f>
        <v>1484.25</v>
      </c>
      <c r="D39" s="29">
        <f t="shared" si="4"/>
        <v>84</v>
      </c>
      <c r="E39" s="309">
        <f t="shared" si="0"/>
        <v>17.669642857142858</v>
      </c>
      <c r="F39" s="310"/>
      <c r="G39" s="20">
        <f t="shared" si="1"/>
        <v>226.78275654822332</v>
      </c>
      <c r="H39" s="91">
        <f t="shared" si="2"/>
        <v>4007.1703143654818</v>
      </c>
      <c r="I39" s="316"/>
      <c r="L39" s="31">
        <f t="shared" si="5"/>
        <v>336602.30640670046</v>
      </c>
      <c r="M39" s="192">
        <f t="shared" si="3"/>
        <v>0.75342639593908634</v>
      </c>
    </row>
    <row r="40" spans="1:17" ht="31.5" customHeight="1" thickBot="1">
      <c r="A40" s="313" t="s">
        <v>22</v>
      </c>
      <c r="B40" s="314"/>
      <c r="C40" s="314"/>
      <c r="D40" s="314"/>
      <c r="E40" s="314"/>
      <c r="F40" s="314"/>
      <c r="G40" s="107"/>
      <c r="H40" s="122">
        <f>SUM(H28:H39)</f>
        <v>46084.820935583753</v>
      </c>
      <c r="I40" s="316"/>
      <c r="L40" s="137">
        <f>SUM(L28:L39)</f>
        <v>3871124.9585890351</v>
      </c>
      <c r="M40" s="137">
        <f>L147</f>
        <v>4491350.8815000001</v>
      </c>
      <c r="N40" s="137">
        <f>L40+M40</f>
        <v>8362475.8400890352</v>
      </c>
      <c r="P40" s="31">
        <v>12851600</v>
      </c>
      <c r="Q40" s="31">
        <f>P40-N40</f>
        <v>4489124.1599109648</v>
      </c>
    </row>
    <row r="41" spans="1:17" ht="36" customHeight="1" thickBot="1">
      <c r="A41" s="321" t="s">
        <v>19</v>
      </c>
      <c r="B41" s="322"/>
      <c r="C41" s="322"/>
      <c r="D41" s="323"/>
      <c r="E41" s="324">
        <f>SUM(E28:F39)</f>
        <v>209.10119047619051</v>
      </c>
      <c r="F41" s="325"/>
      <c r="G41" s="325"/>
      <c r="H41" s="325"/>
      <c r="I41" s="221"/>
    </row>
    <row r="42" spans="1:17">
      <c r="A42" s="10"/>
      <c r="B42" s="10"/>
      <c r="C42" s="10"/>
      <c r="D42" s="10"/>
      <c r="E42" s="11"/>
      <c r="F42" s="11"/>
      <c r="G42" s="10"/>
      <c r="H42" s="10"/>
      <c r="I42" s="10"/>
    </row>
    <row r="43" spans="1:17" ht="32.25" customHeight="1">
      <c r="A43" s="250" t="s">
        <v>17</v>
      </c>
      <c r="B43" s="250"/>
      <c r="C43" s="250"/>
      <c r="D43" s="250"/>
      <c r="E43" s="250"/>
      <c r="F43" s="250"/>
      <c r="G43" s="250"/>
      <c r="H43" s="250"/>
      <c r="I43" s="250"/>
    </row>
    <row r="44" spans="1:17" ht="16.5" thickBot="1"/>
    <row r="45" spans="1:17" ht="79.5" thickBot="1">
      <c r="A45" s="12" t="s">
        <v>1</v>
      </c>
      <c r="B45" s="193" t="s">
        <v>26</v>
      </c>
      <c r="C45" s="193" t="s">
        <v>9</v>
      </c>
      <c r="D45" s="193" t="s">
        <v>3</v>
      </c>
      <c r="E45" s="193" t="s">
        <v>10</v>
      </c>
      <c r="F45" s="193" t="s">
        <v>11</v>
      </c>
      <c r="G45" s="193" t="s">
        <v>12</v>
      </c>
      <c r="H45" s="193" t="s">
        <v>6</v>
      </c>
      <c r="I45" s="15" t="s">
        <v>7</v>
      </c>
    </row>
    <row r="46" spans="1:17" ht="16.5" thickBot="1">
      <c r="A46" s="23">
        <v>1</v>
      </c>
      <c r="B46" s="24">
        <v>2</v>
      </c>
      <c r="C46" s="24">
        <v>3</v>
      </c>
      <c r="D46" s="24">
        <v>4</v>
      </c>
      <c r="E46" s="24" t="s">
        <v>18</v>
      </c>
      <c r="F46" s="24">
        <v>6</v>
      </c>
      <c r="G46" s="24">
        <v>7</v>
      </c>
      <c r="H46" s="24" t="s">
        <v>13</v>
      </c>
      <c r="I46" s="25">
        <v>9</v>
      </c>
    </row>
    <row r="47" spans="1:17">
      <c r="A47" s="256" t="s">
        <v>21</v>
      </c>
      <c r="B47" s="257"/>
      <c r="C47" s="257"/>
      <c r="D47" s="257"/>
      <c r="E47" s="257"/>
      <c r="F47" s="257"/>
      <c r="G47" s="257"/>
      <c r="H47" s="257"/>
      <c r="I47" s="258"/>
    </row>
    <row r="48" spans="1:17" ht="57" customHeight="1" thickBot="1">
      <c r="A48" s="26" t="s">
        <v>102</v>
      </c>
      <c r="B48" s="27" t="s">
        <v>102</v>
      </c>
      <c r="C48" s="102">
        <v>0</v>
      </c>
      <c r="D48" s="29">
        <f>B16</f>
        <v>84</v>
      </c>
      <c r="E48" s="30">
        <f>C48/D48</f>
        <v>0</v>
      </c>
      <c r="F48" s="102">
        <v>0</v>
      </c>
      <c r="G48" s="103">
        <v>0</v>
      </c>
      <c r="H48" s="20">
        <v>0</v>
      </c>
      <c r="I48" s="249" t="s">
        <v>23</v>
      </c>
    </row>
    <row r="49" spans="1:9" ht="32.25" customHeight="1" thickBot="1">
      <c r="A49" s="261" t="s">
        <v>27</v>
      </c>
      <c r="B49" s="262"/>
      <c r="C49" s="262"/>
      <c r="D49" s="262"/>
      <c r="E49" s="262"/>
      <c r="F49" s="263"/>
      <c r="G49" s="21"/>
      <c r="H49" s="22">
        <f>SUM(H48)</f>
        <v>0</v>
      </c>
      <c r="I49" s="260"/>
    </row>
    <row r="50" spans="1:9">
      <c r="A50" s="144"/>
      <c r="B50" s="144"/>
      <c r="C50" s="144"/>
      <c r="D50" s="144"/>
      <c r="E50" s="144"/>
      <c r="F50" s="144"/>
      <c r="G50" s="145"/>
      <c r="H50" s="146"/>
      <c r="I50" s="63"/>
    </row>
    <row r="51" spans="1:9">
      <c r="A51" s="239" t="s">
        <v>24</v>
      </c>
      <c r="B51" s="239"/>
      <c r="C51" s="239"/>
      <c r="D51" s="239"/>
      <c r="E51" s="239"/>
      <c r="F51" s="239"/>
      <c r="G51" s="239"/>
      <c r="H51" s="239"/>
      <c r="I51" s="239"/>
    </row>
    <row r="52" spans="1:9" ht="16.5" thickBot="1"/>
    <row r="53" spans="1:9" ht="79.5" thickBot="1">
      <c r="A53" s="12" t="s">
        <v>1</v>
      </c>
      <c r="B53" s="193" t="s">
        <v>26</v>
      </c>
      <c r="C53" s="193" t="s">
        <v>9</v>
      </c>
      <c r="D53" s="193" t="s">
        <v>3</v>
      </c>
      <c r="E53" s="193" t="s">
        <v>10</v>
      </c>
      <c r="F53" s="193" t="s">
        <v>11</v>
      </c>
      <c r="G53" s="193" t="s">
        <v>12</v>
      </c>
      <c r="H53" s="193" t="s">
        <v>6</v>
      </c>
      <c r="I53" s="15" t="s">
        <v>7</v>
      </c>
    </row>
    <row r="54" spans="1:9" ht="16.5" thickBot="1">
      <c r="A54" s="23">
        <v>1</v>
      </c>
      <c r="B54" s="24">
        <v>2</v>
      </c>
      <c r="C54" s="24">
        <v>3</v>
      </c>
      <c r="D54" s="24">
        <v>4</v>
      </c>
      <c r="E54" s="24" t="s">
        <v>18</v>
      </c>
      <c r="F54" s="24">
        <v>6</v>
      </c>
      <c r="G54" s="24">
        <v>7</v>
      </c>
      <c r="H54" s="24" t="s">
        <v>13</v>
      </c>
      <c r="I54" s="25">
        <v>9</v>
      </c>
    </row>
    <row r="55" spans="1:9">
      <c r="A55" s="256" t="s">
        <v>25</v>
      </c>
      <c r="B55" s="257"/>
      <c r="C55" s="257"/>
      <c r="D55" s="257"/>
      <c r="E55" s="257"/>
      <c r="F55" s="257"/>
      <c r="G55" s="257"/>
      <c r="H55" s="257"/>
      <c r="I55" s="258"/>
    </row>
    <row r="56" spans="1:9" ht="57" customHeight="1" thickBot="1">
      <c r="A56" s="26" t="s">
        <v>102</v>
      </c>
      <c r="B56" s="27" t="s">
        <v>102</v>
      </c>
      <c r="C56" s="102">
        <v>0</v>
      </c>
      <c r="D56" s="29">
        <f>SUM(B16)</f>
        <v>84</v>
      </c>
      <c r="E56" s="30">
        <f>C56/D56</f>
        <v>0</v>
      </c>
      <c r="F56" s="102">
        <v>0</v>
      </c>
      <c r="G56" s="103">
        <v>0</v>
      </c>
      <c r="H56" s="20">
        <v>0</v>
      </c>
      <c r="I56" s="259" t="s">
        <v>23</v>
      </c>
    </row>
    <row r="57" spans="1:9" ht="31.5" customHeight="1" thickBot="1">
      <c r="A57" s="261" t="s">
        <v>28</v>
      </c>
      <c r="B57" s="262"/>
      <c r="C57" s="262"/>
      <c r="D57" s="262"/>
      <c r="E57" s="262"/>
      <c r="F57" s="263"/>
      <c r="G57" s="21"/>
      <c r="H57" s="22">
        <f>SUM(H56:H56)</f>
        <v>0</v>
      </c>
      <c r="I57" s="260"/>
    </row>
    <row r="58" spans="1:9">
      <c r="A58" s="144"/>
      <c r="B58" s="144"/>
      <c r="C58" s="144"/>
      <c r="D58" s="144"/>
      <c r="E58" s="144"/>
      <c r="F58" s="144"/>
      <c r="G58" s="145"/>
      <c r="H58" s="146"/>
      <c r="I58" s="63"/>
    </row>
    <row r="59" spans="1:9" ht="33.75" customHeight="1">
      <c r="A59" s="272" t="s">
        <v>116</v>
      </c>
      <c r="B59" s="272"/>
      <c r="C59" s="272"/>
      <c r="D59" s="272"/>
      <c r="E59" s="272"/>
      <c r="F59" s="272"/>
      <c r="G59" s="272"/>
      <c r="H59" s="272"/>
      <c r="I59" s="272"/>
    </row>
    <row r="60" spans="1:9" ht="16.5" thickBot="1"/>
    <row r="61" spans="1:9" ht="79.5" thickBot="1">
      <c r="A61" s="12" t="s">
        <v>1</v>
      </c>
      <c r="B61" s="193" t="s">
        <v>26</v>
      </c>
      <c r="C61" s="193" t="s">
        <v>9</v>
      </c>
      <c r="D61" s="193" t="s">
        <v>3</v>
      </c>
      <c r="E61" s="193" t="s">
        <v>10</v>
      </c>
      <c r="F61" s="193" t="s">
        <v>11</v>
      </c>
      <c r="G61" s="193" t="s">
        <v>12</v>
      </c>
      <c r="H61" s="193" t="s">
        <v>6</v>
      </c>
      <c r="I61" s="15" t="s">
        <v>7</v>
      </c>
    </row>
    <row r="62" spans="1:9" ht="16.5" thickBot="1">
      <c r="A62" s="23">
        <v>1</v>
      </c>
      <c r="B62" s="24">
        <v>2</v>
      </c>
      <c r="C62" s="24">
        <v>3</v>
      </c>
      <c r="D62" s="24">
        <v>4</v>
      </c>
      <c r="E62" s="24" t="s">
        <v>18</v>
      </c>
      <c r="F62" s="24">
        <v>6</v>
      </c>
      <c r="G62" s="24">
        <v>7</v>
      </c>
      <c r="H62" s="24" t="s">
        <v>13</v>
      </c>
      <c r="I62" s="25">
        <v>9</v>
      </c>
    </row>
    <row r="63" spans="1:9" ht="35.25" customHeight="1">
      <c r="A63" s="256" t="s">
        <v>117</v>
      </c>
      <c r="B63" s="257"/>
      <c r="C63" s="257"/>
      <c r="D63" s="257"/>
      <c r="E63" s="257"/>
      <c r="F63" s="257"/>
      <c r="G63" s="257"/>
      <c r="H63" s="257"/>
      <c r="I63" s="258"/>
    </row>
    <row r="64" spans="1:9" ht="57" customHeight="1" thickBot="1">
      <c r="A64" s="26" t="s">
        <v>102</v>
      </c>
      <c r="B64" s="27" t="s">
        <v>102</v>
      </c>
      <c r="C64" s="102">
        <v>0</v>
      </c>
      <c r="D64" s="29">
        <f>SUM(B16)</f>
        <v>84</v>
      </c>
      <c r="E64" s="30">
        <f>C64/D64</f>
        <v>0</v>
      </c>
      <c r="F64" s="102">
        <v>0</v>
      </c>
      <c r="G64" s="103">
        <v>0</v>
      </c>
      <c r="H64" s="20">
        <v>0</v>
      </c>
      <c r="I64" s="259" t="s">
        <v>23</v>
      </c>
    </row>
    <row r="65" spans="1:9" ht="32.25" customHeight="1" thickBot="1">
      <c r="A65" s="261" t="s">
        <v>28</v>
      </c>
      <c r="B65" s="262"/>
      <c r="C65" s="262"/>
      <c r="D65" s="262"/>
      <c r="E65" s="262"/>
      <c r="F65" s="263"/>
      <c r="G65" s="21"/>
      <c r="H65" s="22">
        <f>SUM(H64:H64)</f>
        <v>0</v>
      </c>
      <c r="I65" s="260"/>
    </row>
    <row r="66" spans="1:9">
      <c r="A66" s="144"/>
      <c r="B66" s="144"/>
      <c r="C66" s="144"/>
      <c r="D66" s="144"/>
      <c r="E66" s="144"/>
      <c r="F66" s="144"/>
      <c r="G66" s="145"/>
      <c r="H66" s="146"/>
      <c r="I66" s="63"/>
    </row>
    <row r="67" spans="1:9">
      <c r="A67" s="239" t="s">
        <v>115</v>
      </c>
      <c r="B67" s="239"/>
      <c r="C67" s="239"/>
      <c r="D67" s="239"/>
      <c r="E67" s="239"/>
      <c r="F67" s="239"/>
      <c r="G67" s="239"/>
      <c r="H67" s="239"/>
      <c r="I67" s="239"/>
    </row>
    <row r="69" spans="1:9">
      <c r="B69"/>
      <c r="C69" s="202"/>
      <c r="D69" s="176"/>
      <c r="E69" s="176"/>
      <c r="F69" s="176"/>
      <c r="G69" s="191"/>
      <c r="H69" s="31"/>
      <c r="I69" s="190"/>
    </row>
    <row r="70" spans="1:9" ht="16.5" thickBot="1">
      <c r="B70"/>
      <c r="C70" s="202"/>
      <c r="D70" s="31"/>
      <c r="E70" s="31"/>
      <c r="F70" s="31"/>
      <c r="H70" s="31"/>
      <c r="I70" s="190"/>
    </row>
    <row r="71" spans="1:9" ht="35.25" customHeight="1" thickBot="1">
      <c r="A71" s="65"/>
      <c r="B71" s="66"/>
      <c r="D71" s="273" t="s">
        <v>86</v>
      </c>
      <c r="E71" s="274"/>
      <c r="F71" s="274"/>
      <c r="G71" s="275"/>
      <c r="H71" s="68" t="s">
        <v>87</v>
      </c>
      <c r="I71" s="190"/>
    </row>
    <row r="72" spans="1:9" ht="35.25" customHeight="1">
      <c r="A72" s="65"/>
      <c r="B72" s="66"/>
      <c r="D72" s="150"/>
      <c r="E72" s="151"/>
      <c r="F72" s="152"/>
      <c r="G72" s="177"/>
      <c r="H72" s="148"/>
      <c r="I72" s="190"/>
    </row>
    <row r="73" spans="1:9" ht="16.5" thickBot="1">
      <c r="A73" s="63"/>
      <c r="B73" s="64"/>
      <c r="D73" s="89">
        <f>SUM(H40)</f>
        <v>46084.820935583753</v>
      </c>
      <c r="E73" s="90">
        <f>SUM(H49)</f>
        <v>0</v>
      </c>
      <c r="F73" s="147">
        <f>SUM(H57)</f>
        <v>0</v>
      </c>
      <c r="G73" s="178">
        <f>SUM(H65)</f>
        <v>0</v>
      </c>
      <c r="H73" s="149">
        <f>SUM(D73:G73)</f>
        <v>46084.820935583753</v>
      </c>
      <c r="I73" s="190"/>
    </row>
    <row r="74" spans="1:9">
      <c r="B74"/>
      <c r="C74" s="202"/>
      <c r="D74" s="31"/>
      <c r="E74" s="31"/>
      <c r="F74" s="31"/>
      <c r="H74" s="31"/>
      <c r="I74" s="190"/>
    </row>
    <row r="75" spans="1:9" ht="31.5" customHeight="1">
      <c r="A75" s="238" t="s">
        <v>30</v>
      </c>
      <c r="B75" s="238"/>
      <c r="C75" s="238"/>
      <c r="D75" s="238"/>
      <c r="E75" s="238"/>
      <c r="F75" s="238"/>
      <c r="G75" s="238"/>
      <c r="H75" s="238"/>
      <c r="I75" s="238"/>
    </row>
    <row r="77" spans="1:9">
      <c r="A77" s="276" t="s">
        <v>31</v>
      </c>
      <c r="B77" s="276"/>
      <c r="C77" s="276"/>
      <c r="D77" s="276"/>
      <c r="E77" s="276"/>
      <c r="F77" s="276"/>
      <c r="G77" s="276"/>
      <c r="H77" s="276"/>
      <c r="I77" s="276"/>
    </row>
    <row r="78" spans="1:9" ht="16.5" thickBot="1"/>
    <row r="79" spans="1:9" ht="80.25" customHeight="1">
      <c r="A79" s="33" t="s">
        <v>1</v>
      </c>
      <c r="B79" s="198" t="s">
        <v>32</v>
      </c>
      <c r="C79" s="198" t="s">
        <v>33</v>
      </c>
      <c r="D79" s="198" t="s">
        <v>34</v>
      </c>
      <c r="E79" s="198" t="s">
        <v>35</v>
      </c>
      <c r="F79" s="198" t="s">
        <v>36</v>
      </c>
      <c r="G79" s="198" t="s">
        <v>37</v>
      </c>
      <c r="H79" s="198" t="s">
        <v>38</v>
      </c>
      <c r="I79" s="35" t="s">
        <v>39</v>
      </c>
    </row>
    <row r="80" spans="1:9" ht="16.5" thickBot="1">
      <c r="A80" s="36">
        <v>1</v>
      </c>
      <c r="B80" s="37">
        <v>1</v>
      </c>
      <c r="C80" s="37">
        <v>2</v>
      </c>
      <c r="D80" s="37">
        <v>3</v>
      </c>
      <c r="E80" s="37">
        <v>4</v>
      </c>
      <c r="F80" s="37">
        <v>5</v>
      </c>
      <c r="G80" s="37" t="s">
        <v>40</v>
      </c>
      <c r="H80" s="37">
        <v>7</v>
      </c>
      <c r="I80" s="38" t="s">
        <v>41</v>
      </c>
    </row>
    <row r="81" spans="1:16">
      <c r="A81" s="277" t="s">
        <v>42</v>
      </c>
      <c r="B81" s="278"/>
      <c r="C81" s="278"/>
      <c r="D81" s="278"/>
      <c r="E81" s="278"/>
      <c r="F81" s="278"/>
      <c r="G81" s="278"/>
      <c r="H81" s="278"/>
      <c r="I81" s="279"/>
    </row>
    <row r="82" spans="1:16" ht="15.75" customHeight="1">
      <c r="A82" s="167">
        <v>1</v>
      </c>
      <c r="B82" s="168" t="s">
        <v>162</v>
      </c>
      <c r="C82" s="169" t="s">
        <v>167</v>
      </c>
      <c r="D82" s="185">
        <v>10778.443113772455</v>
      </c>
      <c r="E82" s="171">
        <f>SUM(B19)</f>
        <v>17564.5</v>
      </c>
      <c r="F82" s="172">
        <f>SUM(B20)</f>
        <v>209.10119047619051</v>
      </c>
      <c r="G82" s="168">
        <f>D82*F82/E82</f>
        <v>128.31479897348163</v>
      </c>
      <c r="H82" s="170">
        <v>8.35</v>
      </c>
      <c r="I82" s="91">
        <f>G82*H82</f>
        <v>1071.4285714285716</v>
      </c>
      <c r="L82" s="31">
        <f>H82*D82</f>
        <v>90000</v>
      </c>
      <c r="M82" s="31">
        <f>400000*0.9</f>
        <v>360000</v>
      </c>
      <c r="N82" s="31">
        <f>M82/4</f>
        <v>90000</v>
      </c>
      <c r="O82" s="31">
        <f>N82/H82</f>
        <v>10778.443113772455</v>
      </c>
      <c r="P82" s="31">
        <f>O82/H82</f>
        <v>1290.8315106314317</v>
      </c>
    </row>
    <row r="83" spans="1:16" ht="15.75" customHeight="1">
      <c r="A83" s="167">
        <v>2</v>
      </c>
      <c r="B83" s="168" t="s">
        <v>163</v>
      </c>
      <c r="C83" s="169" t="s">
        <v>186</v>
      </c>
      <c r="D83" s="185">
        <v>8.2680035777906404</v>
      </c>
      <c r="E83" s="171">
        <f>SUM(B19)</f>
        <v>17564.5</v>
      </c>
      <c r="F83" s="172">
        <f>SUM(B20)</f>
        <v>209.10119047619051</v>
      </c>
      <c r="G83" s="168">
        <f>D83*F83/E83</f>
        <v>9.8428614021317168E-2</v>
      </c>
      <c r="H83" s="170">
        <v>6652.15</v>
      </c>
      <c r="I83" s="91">
        <f>G83*H83</f>
        <v>654.76190476190493</v>
      </c>
      <c r="L83" s="31">
        <f>H83*D83</f>
        <v>55000.000000000007</v>
      </c>
      <c r="M83" s="31">
        <v>220000</v>
      </c>
      <c r="N83" s="31">
        <f>M83/4</f>
        <v>55000</v>
      </c>
      <c r="O83" s="31">
        <f>N83/H83</f>
        <v>8.2680035777906404</v>
      </c>
      <c r="P83" s="31">
        <f>O83/H83</f>
        <v>1.2429069665883424E-3</v>
      </c>
    </row>
    <row r="84" spans="1:16" ht="16.5" thickBot="1">
      <c r="A84" s="6">
        <v>3</v>
      </c>
      <c r="B84" s="40" t="s">
        <v>164</v>
      </c>
      <c r="C84" s="7" t="s">
        <v>168</v>
      </c>
      <c r="D84" s="103">
        <v>48.416789396170842</v>
      </c>
      <c r="E84" s="19">
        <f>SUM(B19)</f>
        <v>17564.5</v>
      </c>
      <c r="F84" s="20">
        <f>SUM(B20)</f>
        <v>209.10119047619051</v>
      </c>
      <c r="G84" s="7">
        <f t="shared" ref="G84" si="6">D84*F84/E84</f>
        <v>0.57639034995441485</v>
      </c>
      <c r="H84" s="103">
        <v>2037</v>
      </c>
      <c r="I84" s="91">
        <f>G84*H84</f>
        <v>1174.1071428571431</v>
      </c>
      <c r="L84" s="31">
        <f t="shared" ref="L84" si="7">H84*D84</f>
        <v>98625</v>
      </c>
      <c r="M84" s="186">
        <v>1150000</v>
      </c>
      <c r="N84" s="186">
        <f>M84*0.5</f>
        <v>575000</v>
      </c>
      <c r="O84" s="186">
        <f>N84/H84</f>
        <v>282.27785959744722</v>
      </c>
      <c r="P84" s="186">
        <f>O84/2</f>
        <v>141.13892979872361</v>
      </c>
    </row>
    <row r="85" spans="1:16" ht="31.5" customHeight="1" thickBot="1">
      <c r="A85" s="261" t="s">
        <v>50</v>
      </c>
      <c r="B85" s="262"/>
      <c r="C85" s="262"/>
      <c r="D85" s="262"/>
      <c r="E85" s="262"/>
      <c r="F85" s="262"/>
      <c r="G85" s="263"/>
      <c r="H85" s="22"/>
      <c r="I85" s="92">
        <f>SUM(I82:I84)</f>
        <v>2900.2976190476197</v>
      </c>
      <c r="L85" s="187">
        <f>SUM(L82:L84)</f>
        <v>243625</v>
      </c>
      <c r="M85" s="63"/>
      <c r="N85" s="63"/>
      <c r="O85" s="63"/>
      <c r="P85" s="63"/>
    </row>
    <row r="86" spans="1:16">
      <c r="L86" s="63"/>
      <c r="M86" s="63"/>
      <c r="N86" s="63"/>
      <c r="O86" s="63"/>
      <c r="P86" s="63"/>
    </row>
    <row r="87" spans="1:16">
      <c r="A87" s="239" t="s">
        <v>44</v>
      </c>
      <c r="B87" s="239"/>
      <c r="C87" s="239"/>
      <c r="D87" s="239"/>
      <c r="E87" s="239"/>
      <c r="F87" s="239"/>
      <c r="G87" s="239"/>
      <c r="H87" s="239"/>
      <c r="I87" s="239"/>
      <c r="L87" s="130"/>
      <c r="M87" s="63"/>
      <c r="N87" s="63"/>
      <c r="O87" s="63"/>
      <c r="P87" s="63"/>
    </row>
    <row r="88" spans="1:16" ht="16.5" thickBot="1"/>
    <row r="89" spans="1:16" ht="81" customHeight="1">
      <c r="A89" s="33" t="s">
        <v>1</v>
      </c>
      <c r="B89" s="198" t="s">
        <v>32</v>
      </c>
      <c r="C89" s="198" t="s">
        <v>33</v>
      </c>
      <c r="D89" s="198" t="s">
        <v>34</v>
      </c>
      <c r="E89" s="198" t="s">
        <v>35</v>
      </c>
      <c r="F89" s="198" t="s">
        <v>36</v>
      </c>
      <c r="G89" s="198" t="s">
        <v>37</v>
      </c>
      <c r="H89" s="198" t="s">
        <v>38</v>
      </c>
      <c r="I89" s="35" t="s">
        <v>39</v>
      </c>
    </row>
    <row r="90" spans="1:16" ht="16.5" thickBot="1">
      <c r="A90" s="36">
        <v>1</v>
      </c>
      <c r="B90" s="37">
        <v>1</v>
      </c>
      <c r="C90" s="37">
        <v>2</v>
      </c>
      <c r="D90" s="37">
        <v>3</v>
      </c>
      <c r="E90" s="37">
        <v>4</v>
      </c>
      <c r="F90" s="37">
        <v>5</v>
      </c>
      <c r="G90" s="37" t="s">
        <v>40</v>
      </c>
      <c r="H90" s="37">
        <v>7</v>
      </c>
      <c r="I90" s="38" t="s">
        <v>41</v>
      </c>
    </row>
    <row r="91" spans="1:16">
      <c r="A91" s="269" t="s">
        <v>45</v>
      </c>
      <c r="B91" s="270"/>
      <c r="C91" s="270"/>
      <c r="D91" s="270"/>
      <c r="E91" s="270"/>
      <c r="F91" s="270"/>
      <c r="G91" s="270"/>
      <c r="H91" s="270"/>
      <c r="I91" s="271"/>
    </row>
    <row r="92" spans="1:16" ht="16.5" thickBot="1">
      <c r="A92" s="26" t="s">
        <v>102</v>
      </c>
      <c r="B92" s="113" t="s">
        <v>102</v>
      </c>
      <c r="C92" s="27" t="s">
        <v>102</v>
      </c>
      <c r="D92" s="103">
        <v>0</v>
      </c>
      <c r="E92" s="29">
        <f>SUM(B19)</f>
        <v>17564.5</v>
      </c>
      <c r="F92" s="126">
        <f>SUM(B20)</f>
        <v>209.10119047619051</v>
      </c>
      <c r="G92" s="62">
        <f>D92*F92/E92</f>
        <v>0</v>
      </c>
      <c r="H92" s="103">
        <v>0</v>
      </c>
      <c r="I92" s="127">
        <f t="shared" ref="I92" si="8">G92*H92</f>
        <v>0</v>
      </c>
    </row>
    <row r="93" spans="1:16" ht="32.25" customHeight="1" thickBot="1">
      <c r="A93" s="261" t="s">
        <v>51</v>
      </c>
      <c r="B93" s="262"/>
      <c r="C93" s="262"/>
      <c r="D93" s="262"/>
      <c r="E93" s="262"/>
      <c r="F93" s="262"/>
      <c r="G93" s="263"/>
      <c r="H93" s="22"/>
      <c r="I93" s="92">
        <f>SUM(I92:I92)</f>
        <v>0</v>
      </c>
    </row>
    <row r="94" spans="1:16" ht="9.75" customHeight="1"/>
    <row r="95" spans="1:16">
      <c r="A95" s="239" t="s">
        <v>46</v>
      </c>
      <c r="B95" s="239"/>
      <c r="C95" s="239"/>
      <c r="D95" s="239"/>
      <c r="E95" s="239"/>
      <c r="F95" s="239"/>
      <c r="G95" s="239"/>
      <c r="H95" s="239"/>
      <c r="I95" s="239"/>
    </row>
    <row r="96" spans="1:16" ht="9" customHeight="1" thickBot="1"/>
    <row r="97" spans="1:10" ht="80.25" customHeight="1">
      <c r="A97" s="33" t="s">
        <v>1</v>
      </c>
      <c r="B97" s="198" t="s">
        <v>32</v>
      </c>
      <c r="C97" s="198" t="s">
        <v>33</v>
      </c>
      <c r="D97" s="198" t="s">
        <v>34</v>
      </c>
      <c r="E97" s="198" t="s">
        <v>35</v>
      </c>
      <c r="F97" s="198" t="s">
        <v>36</v>
      </c>
      <c r="G97" s="198" t="s">
        <v>37</v>
      </c>
      <c r="H97" s="198" t="s">
        <v>38</v>
      </c>
      <c r="I97" s="35" t="s">
        <v>39</v>
      </c>
    </row>
    <row r="98" spans="1:10" ht="16.5" thickBot="1">
      <c r="A98" s="36">
        <v>1</v>
      </c>
      <c r="B98" s="37">
        <v>1</v>
      </c>
      <c r="C98" s="37">
        <v>2</v>
      </c>
      <c r="D98" s="37">
        <v>3</v>
      </c>
      <c r="E98" s="37">
        <v>4</v>
      </c>
      <c r="F98" s="37">
        <v>5</v>
      </c>
      <c r="G98" s="37" t="s">
        <v>40</v>
      </c>
      <c r="H98" s="37">
        <v>7</v>
      </c>
      <c r="I98" s="38" t="s">
        <v>41</v>
      </c>
    </row>
    <row r="99" spans="1:10">
      <c r="A99" s="269" t="s">
        <v>47</v>
      </c>
      <c r="B99" s="270"/>
      <c r="C99" s="270"/>
      <c r="D99" s="270"/>
      <c r="E99" s="270"/>
      <c r="F99" s="270"/>
      <c r="G99" s="270"/>
      <c r="H99" s="270"/>
      <c r="I99" s="271"/>
    </row>
    <row r="100" spans="1:10" ht="16.5" thickBot="1">
      <c r="A100" s="26" t="s">
        <v>102</v>
      </c>
      <c r="B100" s="113" t="s">
        <v>102</v>
      </c>
      <c r="C100" s="27" t="s">
        <v>102</v>
      </c>
      <c r="D100" s="27">
        <v>0</v>
      </c>
      <c r="E100" s="29">
        <f>SUM(B19)</f>
        <v>17564.5</v>
      </c>
      <c r="F100" s="126">
        <f>SUM(B20)</f>
        <v>209.10119047619051</v>
      </c>
      <c r="G100" s="62">
        <f>D100*F100/E100</f>
        <v>0</v>
      </c>
      <c r="H100" s="27">
        <v>0</v>
      </c>
      <c r="I100" s="127">
        <f t="shared" ref="I100" si="9">G100*H100</f>
        <v>0</v>
      </c>
    </row>
    <row r="101" spans="1:10" ht="33" customHeight="1" thickBot="1">
      <c r="A101" s="261" t="s">
        <v>52</v>
      </c>
      <c r="B101" s="262"/>
      <c r="C101" s="262"/>
      <c r="D101" s="262"/>
      <c r="E101" s="262"/>
      <c r="F101" s="262"/>
      <c r="G101" s="263"/>
      <c r="H101" s="22"/>
      <c r="I101" s="92">
        <f>SUM(I100:I100)</f>
        <v>0</v>
      </c>
    </row>
    <row r="103" spans="1:10">
      <c r="A103" s="239" t="s">
        <v>48</v>
      </c>
      <c r="B103" s="239"/>
      <c r="C103" s="239"/>
      <c r="D103" s="239"/>
      <c r="E103" s="239"/>
      <c r="F103" s="239"/>
      <c r="G103" s="239"/>
      <c r="H103" s="239"/>
      <c r="I103" s="239"/>
    </row>
    <row r="104" spans="1:10" ht="16.5" thickBot="1"/>
    <row r="105" spans="1:10" ht="83.25" customHeight="1">
      <c r="A105" s="33" t="s">
        <v>1</v>
      </c>
      <c r="B105" s="198" t="s">
        <v>32</v>
      </c>
      <c r="C105" s="198" t="s">
        <v>33</v>
      </c>
      <c r="D105" s="198" t="s">
        <v>34</v>
      </c>
      <c r="E105" s="198" t="s">
        <v>35</v>
      </c>
      <c r="F105" s="198" t="s">
        <v>36</v>
      </c>
      <c r="G105" s="198" t="s">
        <v>37</v>
      </c>
      <c r="H105" s="198" t="s">
        <v>38</v>
      </c>
      <c r="I105" s="41" t="s">
        <v>39</v>
      </c>
      <c r="J105" s="43" t="s">
        <v>56</v>
      </c>
    </row>
    <row r="106" spans="1:10" ht="16.5" thickBot="1">
      <c r="A106" s="36">
        <v>1</v>
      </c>
      <c r="B106" s="37">
        <v>1</v>
      </c>
      <c r="C106" s="37">
        <v>2</v>
      </c>
      <c r="D106" s="37">
        <v>3</v>
      </c>
      <c r="E106" s="37">
        <v>4</v>
      </c>
      <c r="F106" s="37">
        <v>5</v>
      </c>
      <c r="G106" s="37" t="s">
        <v>40</v>
      </c>
      <c r="H106" s="37">
        <v>7</v>
      </c>
      <c r="I106" s="42" t="s">
        <v>57</v>
      </c>
      <c r="J106" s="45">
        <v>9</v>
      </c>
    </row>
    <row r="107" spans="1:10">
      <c r="A107" s="269" t="s">
        <v>49</v>
      </c>
      <c r="B107" s="270"/>
      <c r="C107" s="270"/>
      <c r="D107" s="270"/>
      <c r="E107" s="270"/>
      <c r="F107" s="270"/>
      <c r="G107" s="270"/>
      <c r="H107" s="270"/>
      <c r="I107" s="270"/>
      <c r="J107" s="44"/>
    </row>
    <row r="108" spans="1:10" ht="16.5" thickBot="1">
      <c r="A108" s="6" t="s">
        <v>102</v>
      </c>
      <c r="B108" s="110" t="s">
        <v>102</v>
      </c>
      <c r="C108" s="27" t="s">
        <v>102</v>
      </c>
      <c r="D108" s="102">
        <v>0</v>
      </c>
      <c r="E108" s="19">
        <f>SUM(B19)</f>
        <v>17564.5</v>
      </c>
      <c r="F108" s="20">
        <f>SUM(B20)</f>
        <v>209.10119047619051</v>
      </c>
      <c r="G108" s="7">
        <f>D108*F108/E108</f>
        <v>0</v>
      </c>
      <c r="H108" s="103">
        <v>0</v>
      </c>
      <c r="I108" s="93">
        <f>G108*H108*J108</f>
        <v>0</v>
      </c>
      <c r="J108" s="104">
        <v>0</v>
      </c>
    </row>
    <row r="109" spans="1:10" ht="32.25" customHeight="1" thickBot="1">
      <c r="A109" s="261" t="s">
        <v>53</v>
      </c>
      <c r="B109" s="262"/>
      <c r="C109" s="262"/>
      <c r="D109" s="262"/>
      <c r="E109" s="262"/>
      <c r="F109" s="262"/>
      <c r="G109" s="263"/>
      <c r="H109" s="22"/>
      <c r="I109" s="22">
        <f>SUM(I108:I108)</f>
        <v>0</v>
      </c>
      <c r="J109" s="105"/>
    </row>
    <row r="111" spans="1:10">
      <c r="A111" s="239" t="s">
        <v>54</v>
      </c>
      <c r="B111" s="239"/>
      <c r="C111" s="239"/>
      <c r="D111" s="239"/>
      <c r="E111" s="239"/>
      <c r="F111" s="239"/>
      <c r="G111" s="239"/>
      <c r="H111" s="239"/>
      <c r="I111" s="239"/>
    </row>
    <row r="112" spans="1:10" ht="16.5" thickBot="1"/>
    <row r="113" spans="1:23" ht="81.75" customHeight="1">
      <c r="A113" s="33" t="s">
        <v>1</v>
      </c>
      <c r="B113" s="198" t="s">
        <v>32</v>
      </c>
      <c r="C113" s="198" t="s">
        <v>33</v>
      </c>
      <c r="D113" s="198" t="s">
        <v>34</v>
      </c>
      <c r="E113" s="198" t="s">
        <v>35</v>
      </c>
      <c r="F113" s="198" t="s">
        <v>36</v>
      </c>
      <c r="G113" s="198" t="s">
        <v>37</v>
      </c>
      <c r="H113" s="198" t="s">
        <v>38</v>
      </c>
      <c r="I113" s="41" t="s">
        <v>39</v>
      </c>
      <c r="J113" s="43" t="s">
        <v>56</v>
      </c>
    </row>
    <row r="114" spans="1:23" ht="16.5" thickBot="1">
      <c r="A114" s="36">
        <v>1</v>
      </c>
      <c r="B114" s="37">
        <v>1</v>
      </c>
      <c r="C114" s="37">
        <v>2</v>
      </c>
      <c r="D114" s="37">
        <v>3</v>
      </c>
      <c r="E114" s="37">
        <v>4</v>
      </c>
      <c r="F114" s="37">
        <v>5</v>
      </c>
      <c r="G114" s="37" t="s">
        <v>40</v>
      </c>
      <c r="H114" s="37">
        <v>7</v>
      </c>
      <c r="I114" s="42" t="s">
        <v>41</v>
      </c>
      <c r="J114" s="45">
        <v>9</v>
      </c>
    </row>
    <row r="115" spans="1:23" ht="15.75" customHeight="1">
      <c r="A115" s="269" t="s">
        <v>55</v>
      </c>
      <c r="B115" s="270"/>
      <c r="C115" s="270"/>
      <c r="D115" s="270"/>
      <c r="E115" s="270"/>
      <c r="F115" s="270"/>
      <c r="G115" s="270"/>
      <c r="H115" s="270"/>
      <c r="I115" s="270"/>
      <c r="J115" s="271"/>
    </row>
    <row r="116" spans="1:23" ht="16.5" thickBot="1">
      <c r="A116" s="6" t="s">
        <v>102</v>
      </c>
      <c r="B116" s="110" t="s">
        <v>102</v>
      </c>
      <c r="C116" s="27" t="s">
        <v>102</v>
      </c>
      <c r="D116" s="102">
        <v>0</v>
      </c>
      <c r="E116" s="19">
        <f>SUM(B19)</f>
        <v>17564.5</v>
      </c>
      <c r="F116" s="20">
        <f>SUM(B20)</f>
        <v>209.10119047619051</v>
      </c>
      <c r="G116" s="7">
        <f>D116*F116/E116</f>
        <v>0</v>
      </c>
      <c r="H116" s="103">
        <v>0</v>
      </c>
      <c r="I116" s="93">
        <f>G116*H116</f>
        <v>0</v>
      </c>
      <c r="J116" s="104">
        <v>0</v>
      </c>
    </row>
    <row r="117" spans="1:23" ht="32.25" customHeight="1" thickBot="1">
      <c r="A117" s="261" t="s">
        <v>58</v>
      </c>
      <c r="B117" s="262"/>
      <c r="C117" s="262"/>
      <c r="D117" s="262"/>
      <c r="E117" s="262"/>
      <c r="F117" s="262"/>
      <c r="G117" s="263"/>
      <c r="H117" s="22"/>
      <c r="I117" s="195">
        <f>SUM(I116:I116)</f>
        <v>0</v>
      </c>
      <c r="J117" s="105"/>
    </row>
    <row r="119" spans="1:23">
      <c r="A119" s="239" t="s">
        <v>59</v>
      </c>
      <c r="B119" s="239"/>
      <c r="C119" s="239"/>
      <c r="D119" s="239"/>
      <c r="E119" s="239"/>
      <c r="F119" s="239"/>
      <c r="G119" s="239"/>
      <c r="H119" s="239"/>
      <c r="I119" s="239"/>
    </row>
    <row r="120" spans="1:23" ht="16.5" thickBot="1"/>
    <row r="121" spans="1:23" ht="83.25" customHeight="1">
      <c r="A121" s="33" t="s">
        <v>1</v>
      </c>
      <c r="B121" s="198" t="s">
        <v>104</v>
      </c>
      <c r="C121" s="198" t="s">
        <v>33</v>
      </c>
      <c r="D121" s="198" t="s">
        <v>61</v>
      </c>
      <c r="E121" s="198" t="s">
        <v>35</v>
      </c>
      <c r="F121" s="198" t="s">
        <v>36</v>
      </c>
      <c r="G121" s="198" t="s">
        <v>37</v>
      </c>
      <c r="H121" s="198" t="s">
        <v>38</v>
      </c>
      <c r="I121" s="35" t="s">
        <v>39</v>
      </c>
    </row>
    <row r="122" spans="1:23" ht="16.5" thickBot="1">
      <c r="A122" s="36">
        <v>1</v>
      </c>
      <c r="B122" s="37">
        <v>1</v>
      </c>
      <c r="C122" s="37">
        <v>2</v>
      </c>
      <c r="D122" s="37">
        <v>3</v>
      </c>
      <c r="E122" s="37">
        <v>4</v>
      </c>
      <c r="F122" s="37">
        <v>5</v>
      </c>
      <c r="G122" s="37" t="s">
        <v>40</v>
      </c>
      <c r="H122" s="37">
        <v>7</v>
      </c>
      <c r="I122" s="38" t="s">
        <v>41</v>
      </c>
    </row>
    <row r="123" spans="1:23">
      <c r="A123" s="269" t="s">
        <v>60</v>
      </c>
      <c r="B123" s="270"/>
      <c r="C123" s="270"/>
      <c r="D123" s="270"/>
      <c r="E123" s="270"/>
      <c r="F123" s="270"/>
      <c r="G123" s="270"/>
      <c r="H123" s="270"/>
      <c r="I123" s="271"/>
    </row>
    <row r="124" spans="1:23">
      <c r="A124" s="67">
        <v>1</v>
      </c>
      <c r="B124" s="123" t="s">
        <v>139</v>
      </c>
      <c r="C124" s="62" t="s">
        <v>103</v>
      </c>
      <c r="D124" s="102">
        <v>1</v>
      </c>
      <c r="E124" s="19">
        <f>SUM(B19)</f>
        <v>17564.5</v>
      </c>
      <c r="F124" s="20">
        <f>SUM(B20)</f>
        <v>209.10119047619051</v>
      </c>
      <c r="G124" s="7">
        <f>D124*F124/E124</f>
        <v>1.1904761904761906E-2</v>
      </c>
      <c r="H124" s="103">
        <v>292137.55200000003</v>
      </c>
      <c r="I124" s="91">
        <f>G124*H124</f>
        <v>3477.8280000000004</v>
      </c>
      <c r="L124" s="31">
        <f>D124*H124</f>
        <v>292137.55200000003</v>
      </c>
      <c r="M124" s="192">
        <f>L124/12</f>
        <v>24344.796000000002</v>
      </c>
      <c r="Q124" s="63"/>
      <c r="R124" s="130"/>
      <c r="S124" s="186"/>
      <c r="T124" s="186"/>
      <c r="U124" s="63"/>
      <c r="V124" s="63"/>
      <c r="W124" s="63"/>
    </row>
    <row r="125" spans="1:23">
      <c r="A125" s="67">
        <v>2</v>
      </c>
      <c r="B125" s="124" t="s">
        <v>140</v>
      </c>
      <c r="C125" s="62" t="s">
        <v>103</v>
      </c>
      <c r="D125" s="102">
        <v>1</v>
      </c>
      <c r="E125" s="19">
        <f>SUM(B19)</f>
        <v>17564.5</v>
      </c>
      <c r="F125" s="20">
        <f>SUM(B20)</f>
        <v>209.10119047619051</v>
      </c>
      <c r="G125" s="7">
        <f t="shared" ref="G125:G146" si="10">D125*F125/E125</f>
        <v>1.1904761904761906E-2</v>
      </c>
      <c r="H125" s="103">
        <v>262924.57800000004</v>
      </c>
      <c r="I125" s="91">
        <f t="shared" ref="I125:I133" si="11">G125*H125</f>
        <v>3130.0545000000006</v>
      </c>
      <c r="L125" s="31">
        <f t="shared" ref="L125:M140" si="12">D125*H125</f>
        <v>262924.57800000004</v>
      </c>
      <c r="M125" s="192">
        <f t="shared" ref="M125:M133" si="13">L125/12</f>
        <v>21910.381500000003</v>
      </c>
      <c r="Q125" s="63"/>
      <c r="R125" s="130"/>
      <c r="S125" s="186"/>
      <c r="T125" s="186"/>
      <c r="U125" s="63"/>
      <c r="V125" s="63"/>
      <c r="W125" s="63"/>
    </row>
    <row r="126" spans="1:23" ht="31.5">
      <c r="A126" s="67">
        <v>3</v>
      </c>
      <c r="B126" s="124" t="s">
        <v>141</v>
      </c>
      <c r="C126" s="62" t="s">
        <v>103</v>
      </c>
      <c r="D126" s="102">
        <v>1</v>
      </c>
      <c r="E126" s="19">
        <f>SUM(B19)</f>
        <v>17564.5</v>
      </c>
      <c r="F126" s="20">
        <f>SUM(B20)</f>
        <v>209.10119047619051</v>
      </c>
      <c r="G126" s="7">
        <f t="shared" si="10"/>
        <v>1.1904761904761906E-2</v>
      </c>
      <c r="H126" s="103">
        <v>0</v>
      </c>
      <c r="I126" s="91">
        <f t="shared" si="11"/>
        <v>0</v>
      </c>
      <c r="L126" s="31">
        <f t="shared" si="12"/>
        <v>0</v>
      </c>
      <c r="M126" s="192">
        <f t="shared" si="13"/>
        <v>0</v>
      </c>
      <c r="Q126" s="63"/>
      <c r="R126" s="130"/>
      <c r="S126" s="186"/>
      <c r="T126" s="186"/>
      <c r="U126" s="63"/>
      <c r="V126" s="63"/>
      <c r="W126" s="63"/>
    </row>
    <row r="127" spans="1:23">
      <c r="A127" s="67">
        <v>4</v>
      </c>
      <c r="B127" s="124" t="s">
        <v>142</v>
      </c>
      <c r="C127" s="62" t="s">
        <v>103</v>
      </c>
      <c r="D127" s="102">
        <v>1</v>
      </c>
      <c r="E127" s="19">
        <f t="shared" ref="E127:E146" si="14">SUM(B$19)</f>
        <v>17564.5</v>
      </c>
      <c r="F127" s="20">
        <f t="shared" ref="F127:F146" si="15">SUM(B$20)</f>
        <v>209.10119047619051</v>
      </c>
      <c r="G127" s="7">
        <f t="shared" si="10"/>
        <v>1.1904761904761906E-2</v>
      </c>
      <c r="H127" s="103">
        <v>148619.06849999999</v>
      </c>
      <c r="I127" s="91">
        <f>G127*H127</f>
        <v>1769.274625</v>
      </c>
      <c r="L127" s="31">
        <f t="shared" si="12"/>
        <v>148619.06849999999</v>
      </c>
      <c r="M127" s="192">
        <f t="shared" si="13"/>
        <v>12384.922375</v>
      </c>
      <c r="Q127" s="63"/>
      <c r="R127" s="130"/>
      <c r="S127" s="186"/>
      <c r="T127" s="186"/>
      <c r="U127" s="63"/>
      <c r="V127" s="63"/>
      <c r="W127" s="63"/>
    </row>
    <row r="128" spans="1:23">
      <c r="A128" s="67">
        <v>5</v>
      </c>
      <c r="B128" s="124" t="s">
        <v>143</v>
      </c>
      <c r="C128" s="62" t="s">
        <v>103</v>
      </c>
      <c r="D128" s="102">
        <v>1</v>
      </c>
      <c r="E128" s="19">
        <f t="shared" si="14"/>
        <v>17564.5</v>
      </c>
      <c r="F128" s="20">
        <f t="shared" si="15"/>
        <v>209.10119047619051</v>
      </c>
      <c r="G128" s="7">
        <f t="shared" si="10"/>
        <v>1.1904761904761906E-2</v>
      </c>
      <c r="H128" s="103">
        <v>147484.701</v>
      </c>
      <c r="I128" s="91">
        <f t="shared" si="11"/>
        <v>1755.7702500000003</v>
      </c>
      <c r="L128" s="31">
        <f t="shared" si="12"/>
        <v>147484.701</v>
      </c>
      <c r="M128" s="192">
        <f t="shared" si="13"/>
        <v>12290.391750000001</v>
      </c>
      <c r="Q128" s="63"/>
      <c r="R128" s="130"/>
      <c r="S128" s="186"/>
      <c r="T128" s="186"/>
      <c r="U128" s="63"/>
      <c r="V128" s="63"/>
      <c r="W128" s="63"/>
    </row>
    <row r="129" spans="1:23">
      <c r="A129" s="67">
        <v>6</v>
      </c>
      <c r="B129" s="124" t="s">
        <v>144</v>
      </c>
      <c r="C129" s="62" t="s">
        <v>103</v>
      </c>
      <c r="D129" s="102">
        <v>1</v>
      </c>
      <c r="E129" s="19">
        <f t="shared" si="14"/>
        <v>17564.5</v>
      </c>
      <c r="F129" s="20">
        <f t="shared" si="15"/>
        <v>209.10119047619051</v>
      </c>
      <c r="G129" s="7">
        <f t="shared" si="10"/>
        <v>1.1904761904761906E-2</v>
      </c>
      <c r="H129" s="103">
        <v>146350.33350000001</v>
      </c>
      <c r="I129" s="91">
        <f t="shared" si="11"/>
        <v>1742.2658750000003</v>
      </c>
      <c r="L129" s="31">
        <f t="shared" si="12"/>
        <v>146350.33350000001</v>
      </c>
      <c r="M129" s="192">
        <f t="shared" si="13"/>
        <v>12195.861125000001</v>
      </c>
      <c r="Q129" s="63"/>
      <c r="R129" s="130"/>
      <c r="S129" s="186"/>
      <c r="T129" s="186"/>
      <c r="U129" s="63"/>
      <c r="V129" s="63"/>
      <c r="W129" s="63"/>
    </row>
    <row r="130" spans="1:23">
      <c r="A130" s="67">
        <v>7</v>
      </c>
      <c r="B130" s="124" t="s">
        <v>145</v>
      </c>
      <c r="C130" s="62" t="s">
        <v>103</v>
      </c>
      <c r="D130" s="102">
        <v>1</v>
      </c>
      <c r="E130" s="19">
        <f t="shared" si="14"/>
        <v>17564.5</v>
      </c>
      <c r="F130" s="20">
        <f t="shared" si="15"/>
        <v>209.10119047619051</v>
      </c>
      <c r="G130" s="7">
        <f t="shared" si="10"/>
        <v>1.1904761904761906E-2</v>
      </c>
      <c r="H130" s="103">
        <v>162686.853</v>
      </c>
      <c r="I130" s="91">
        <f t="shared" si="11"/>
        <v>1936.7482500000001</v>
      </c>
      <c r="L130" s="31">
        <f t="shared" si="12"/>
        <v>162686.853</v>
      </c>
      <c r="M130" s="192">
        <f t="shared" si="13"/>
        <v>13557.23775</v>
      </c>
      <c r="Q130" s="63"/>
      <c r="R130" s="130"/>
      <c r="S130" s="186"/>
      <c r="T130" s="186"/>
      <c r="U130" s="63"/>
      <c r="V130" s="63"/>
      <c r="W130" s="63"/>
    </row>
    <row r="131" spans="1:23">
      <c r="A131" s="67">
        <v>8</v>
      </c>
      <c r="B131" s="124" t="s">
        <v>101</v>
      </c>
      <c r="C131" s="62" t="s">
        <v>103</v>
      </c>
      <c r="D131" s="102">
        <v>1</v>
      </c>
      <c r="E131" s="19">
        <f t="shared" si="14"/>
        <v>17564.5</v>
      </c>
      <c r="F131" s="20">
        <f t="shared" si="15"/>
        <v>209.10119047619051</v>
      </c>
      <c r="G131" s="7">
        <f t="shared" si="10"/>
        <v>1.1904761904761906E-2</v>
      </c>
      <c r="H131" s="103">
        <v>153157.18950000001</v>
      </c>
      <c r="I131" s="91">
        <f t="shared" si="11"/>
        <v>1823.2998750000002</v>
      </c>
      <c r="L131" s="31">
        <f t="shared" si="12"/>
        <v>153157.18950000001</v>
      </c>
      <c r="M131" s="192">
        <f t="shared" si="13"/>
        <v>12763.099125000001</v>
      </c>
      <c r="Q131" s="63"/>
      <c r="R131" s="130"/>
      <c r="S131" s="186"/>
      <c r="T131" s="186"/>
      <c r="U131" s="63"/>
      <c r="V131" s="63"/>
      <c r="W131" s="63"/>
    </row>
    <row r="132" spans="1:23">
      <c r="A132" s="67">
        <v>9</v>
      </c>
      <c r="B132" s="124" t="s">
        <v>146</v>
      </c>
      <c r="C132" s="62" t="s">
        <v>103</v>
      </c>
      <c r="D132" s="102">
        <v>1</v>
      </c>
      <c r="E132" s="19">
        <f t="shared" si="14"/>
        <v>17564.5</v>
      </c>
      <c r="F132" s="20">
        <f t="shared" si="15"/>
        <v>209.10119047619051</v>
      </c>
      <c r="G132" s="7">
        <f t="shared" si="10"/>
        <v>1.1904761904761906E-2</v>
      </c>
      <c r="H132" s="103">
        <v>99178.873500000002</v>
      </c>
      <c r="I132" s="91">
        <f t="shared" si="11"/>
        <v>1180.7008750000002</v>
      </c>
      <c r="L132" s="31">
        <f t="shared" si="12"/>
        <v>99178.873500000002</v>
      </c>
      <c r="M132" s="192">
        <f t="shared" si="13"/>
        <v>8264.9061249999995</v>
      </c>
      <c r="Q132" s="63"/>
      <c r="R132" s="130"/>
      <c r="S132" s="186"/>
      <c r="T132" s="186"/>
      <c r="U132" s="63"/>
      <c r="V132" s="63"/>
      <c r="W132" s="63"/>
    </row>
    <row r="133" spans="1:23">
      <c r="A133" s="67">
        <v>10</v>
      </c>
      <c r="B133" s="124" t="s">
        <v>147</v>
      </c>
      <c r="C133" s="62" t="s">
        <v>103</v>
      </c>
      <c r="D133" s="102">
        <v>8</v>
      </c>
      <c r="E133" s="19">
        <f t="shared" si="14"/>
        <v>17564.5</v>
      </c>
      <c r="F133" s="20">
        <f t="shared" si="15"/>
        <v>209.10119047619051</v>
      </c>
      <c r="G133" s="7">
        <f>D133*F133/E133</f>
        <v>9.5238095238095247E-2</v>
      </c>
      <c r="H133" s="103">
        <v>132844.1585625</v>
      </c>
      <c r="I133" s="91">
        <f t="shared" si="11"/>
        <v>12651.824625000001</v>
      </c>
      <c r="L133" s="31">
        <f t="shared" si="12"/>
        <v>1062753.2685</v>
      </c>
      <c r="M133" s="192">
        <f t="shared" si="13"/>
        <v>88562.772375</v>
      </c>
      <c r="N133" s="192">
        <f>H133/D133</f>
        <v>16605.5198203125</v>
      </c>
      <c r="Q133" s="63"/>
      <c r="R133" s="130"/>
      <c r="S133" s="186"/>
      <c r="T133" s="186"/>
      <c r="U133" s="63"/>
      <c r="V133" s="63"/>
      <c r="W133" s="63"/>
    </row>
    <row r="134" spans="1:23" ht="16.5" customHeight="1">
      <c r="A134" s="67">
        <v>11</v>
      </c>
      <c r="B134" s="123" t="s">
        <v>148</v>
      </c>
      <c r="C134" s="62" t="s">
        <v>103</v>
      </c>
      <c r="D134" s="102">
        <v>2</v>
      </c>
      <c r="E134" s="19">
        <f t="shared" si="14"/>
        <v>17564.5</v>
      </c>
      <c r="F134" s="20">
        <f t="shared" si="15"/>
        <v>209.10119047619051</v>
      </c>
      <c r="G134" s="7">
        <f t="shared" si="10"/>
        <v>2.3809523809523812E-2</v>
      </c>
      <c r="H134" s="103">
        <v>108911.81174999999</v>
      </c>
      <c r="I134" s="91">
        <f t="shared" ref="I134:I146" si="16">G134*H134</f>
        <v>2593.138375</v>
      </c>
      <c r="L134" s="31">
        <f t="shared" si="12"/>
        <v>217823.62349999999</v>
      </c>
      <c r="M134" s="192">
        <f t="shared" si="12"/>
        <v>45547178.987687498</v>
      </c>
      <c r="Q134" s="63"/>
      <c r="R134" s="130"/>
      <c r="S134" s="186"/>
      <c r="T134" s="186"/>
      <c r="U134" s="63"/>
      <c r="V134" s="63"/>
      <c r="W134" s="63"/>
    </row>
    <row r="135" spans="1:23">
      <c r="A135" s="67">
        <v>12</v>
      </c>
      <c r="B135" s="124" t="s">
        <v>159</v>
      </c>
      <c r="C135" s="62" t="s">
        <v>103</v>
      </c>
      <c r="D135" s="102">
        <v>7</v>
      </c>
      <c r="E135" s="19">
        <f t="shared" si="14"/>
        <v>17564.5</v>
      </c>
      <c r="F135" s="20">
        <f t="shared" si="15"/>
        <v>209.10119047619051</v>
      </c>
      <c r="G135" s="7">
        <f t="shared" si="10"/>
        <v>8.3333333333333343E-2</v>
      </c>
      <c r="H135" s="103">
        <v>27929.852999999999</v>
      </c>
      <c r="I135" s="91">
        <f t="shared" si="16"/>
        <v>2327.4877500000002</v>
      </c>
      <c r="L135" s="31">
        <f t="shared" si="12"/>
        <v>195508.97099999999</v>
      </c>
      <c r="M135" s="192">
        <f t="shared" si="12"/>
        <v>40881158.584875003</v>
      </c>
      <c r="Q135" s="63"/>
      <c r="R135" s="130"/>
      <c r="S135" s="186"/>
      <c r="T135" s="186"/>
      <c r="U135" s="63"/>
      <c r="V135" s="63"/>
      <c r="W135" s="63"/>
    </row>
    <row r="136" spans="1:23">
      <c r="A136" s="67">
        <v>13</v>
      </c>
      <c r="B136" s="124" t="s">
        <v>133</v>
      </c>
      <c r="C136" s="62" t="s">
        <v>103</v>
      </c>
      <c r="D136" s="102">
        <v>1</v>
      </c>
      <c r="E136" s="19">
        <f t="shared" si="14"/>
        <v>17564.5</v>
      </c>
      <c r="F136" s="20">
        <f t="shared" si="15"/>
        <v>209.10119047619051</v>
      </c>
      <c r="G136" s="7">
        <f t="shared" si="10"/>
        <v>1.1904761904761906E-2</v>
      </c>
      <c r="H136" s="103">
        <v>161368.57800000001</v>
      </c>
      <c r="I136" s="91">
        <f t="shared" si="16"/>
        <v>1921.0545000000002</v>
      </c>
      <c r="L136" s="31">
        <f t="shared" si="12"/>
        <v>161368.57800000001</v>
      </c>
      <c r="M136" s="192">
        <f t="shared" si="12"/>
        <v>33742361.765250005</v>
      </c>
      <c r="Q136" s="63"/>
      <c r="R136" s="130"/>
      <c r="S136" s="186"/>
      <c r="T136" s="186"/>
      <c r="U136" s="63"/>
      <c r="V136" s="63"/>
      <c r="W136" s="63"/>
    </row>
    <row r="137" spans="1:23" ht="31.5">
      <c r="A137" s="67">
        <v>14</v>
      </c>
      <c r="B137" s="124" t="s">
        <v>150</v>
      </c>
      <c r="C137" s="62" t="s">
        <v>103</v>
      </c>
      <c r="D137" s="102">
        <v>1</v>
      </c>
      <c r="E137" s="19">
        <f t="shared" si="14"/>
        <v>17564.5</v>
      </c>
      <c r="F137" s="20">
        <f t="shared" si="15"/>
        <v>209.10119047619051</v>
      </c>
      <c r="G137" s="7">
        <f t="shared" si="10"/>
        <v>1.1904761904761906E-2</v>
      </c>
      <c r="H137" s="103">
        <v>122525.68650000001</v>
      </c>
      <c r="I137" s="91">
        <f t="shared" si="16"/>
        <v>1458.6391250000001</v>
      </c>
      <c r="L137" s="31">
        <f t="shared" si="12"/>
        <v>122525.68650000001</v>
      </c>
      <c r="M137" s="192">
        <f t="shared" si="12"/>
        <v>25620266.911062501</v>
      </c>
      <c r="Q137" s="63"/>
      <c r="R137" s="130"/>
      <c r="S137" s="186"/>
      <c r="T137" s="186"/>
      <c r="U137" s="63"/>
      <c r="V137" s="63"/>
      <c r="W137" s="63"/>
    </row>
    <row r="138" spans="1:23">
      <c r="A138" s="67">
        <v>15</v>
      </c>
      <c r="B138" s="124" t="s">
        <v>151</v>
      </c>
      <c r="C138" s="62" t="s">
        <v>103</v>
      </c>
      <c r="D138" s="102">
        <v>1</v>
      </c>
      <c r="E138" s="19">
        <f t="shared" si="14"/>
        <v>17564.5</v>
      </c>
      <c r="F138" s="20">
        <f t="shared" si="15"/>
        <v>209.10119047619051</v>
      </c>
      <c r="G138" s="7">
        <f t="shared" si="10"/>
        <v>1.1904761904761906E-2</v>
      </c>
      <c r="H138" s="103">
        <v>60582.060000000005</v>
      </c>
      <c r="I138" s="91">
        <f t="shared" si="16"/>
        <v>721.21500000000015</v>
      </c>
      <c r="L138" s="31">
        <f t="shared" si="12"/>
        <v>60582.060000000005</v>
      </c>
      <c r="M138" s="192">
        <f t="shared" si="12"/>
        <v>12667780.867500003</v>
      </c>
      <c r="Q138" s="63"/>
      <c r="R138" s="130"/>
      <c r="S138" s="186"/>
      <c r="T138" s="186"/>
      <c r="U138" s="63"/>
      <c r="V138" s="63"/>
      <c r="W138" s="63"/>
    </row>
    <row r="139" spans="1:23">
      <c r="A139" s="67">
        <v>16</v>
      </c>
      <c r="B139" s="124" t="s">
        <v>152</v>
      </c>
      <c r="C139" s="62" t="s">
        <v>103</v>
      </c>
      <c r="D139" s="102">
        <v>1</v>
      </c>
      <c r="E139" s="19">
        <f t="shared" si="14"/>
        <v>17564.5</v>
      </c>
      <c r="F139" s="20">
        <f t="shared" si="15"/>
        <v>209.10119047619051</v>
      </c>
      <c r="G139" s="7">
        <f t="shared" si="10"/>
        <v>1.1904761904761906E-2</v>
      </c>
      <c r="H139" s="103">
        <v>118146.735</v>
      </c>
      <c r="I139" s="91">
        <f t="shared" si="16"/>
        <v>1406.5087500000002</v>
      </c>
      <c r="L139" s="31">
        <f t="shared" si="12"/>
        <v>118146.735</v>
      </c>
      <c r="M139" s="192">
        <f t="shared" si="12"/>
        <v>24704622.939375002</v>
      </c>
      <c r="Q139" s="63"/>
      <c r="R139" s="130"/>
      <c r="S139" s="186"/>
      <c r="T139" s="186"/>
      <c r="U139" s="63"/>
      <c r="V139" s="63"/>
      <c r="W139" s="63"/>
    </row>
    <row r="140" spans="1:23">
      <c r="A140" s="67">
        <v>17</v>
      </c>
      <c r="B140" s="124" t="s">
        <v>153</v>
      </c>
      <c r="C140" s="62" t="s">
        <v>103</v>
      </c>
      <c r="D140" s="102">
        <v>1</v>
      </c>
      <c r="E140" s="19">
        <f t="shared" si="14"/>
        <v>17564.5</v>
      </c>
      <c r="F140" s="20">
        <f t="shared" si="15"/>
        <v>209.10119047619051</v>
      </c>
      <c r="G140" s="7">
        <f t="shared" si="10"/>
        <v>1.1904761904761906E-2</v>
      </c>
      <c r="H140" s="103">
        <v>102068.337</v>
      </c>
      <c r="I140" s="91">
        <f t="shared" si="16"/>
        <v>1215.0992500000002</v>
      </c>
      <c r="L140" s="31">
        <f t="shared" si="12"/>
        <v>102068.337</v>
      </c>
      <c r="M140" s="192">
        <f t="shared" si="12"/>
        <v>21342610.776625004</v>
      </c>
      <c r="Q140" s="63"/>
      <c r="R140" s="130"/>
      <c r="S140" s="186"/>
      <c r="T140" s="186"/>
      <c r="U140" s="63"/>
      <c r="V140" s="63"/>
      <c r="W140" s="63"/>
    </row>
    <row r="141" spans="1:23">
      <c r="A141" s="67">
        <v>18</v>
      </c>
      <c r="B141" s="124" t="s">
        <v>110</v>
      </c>
      <c r="C141" s="62" t="s">
        <v>103</v>
      </c>
      <c r="D141" s="102">
        <v>1</v>
      </c>
      <c r="E141" s="19">
        <f>SUM(B$19)</f>
        <v>17564.5</v>
      </c>
      <c r="F141" s="20">
        <f>SUM(B$20)</f>
        <v>209.10119047619051</v>
      </c>
      <c r="G141" s="7">
        <f>D141*F141/E141</f>
        <v>1.1904761904761906E-2</v>
      </c>
      <c r="H141" s="103">
        <v>89375.464500000002</v>
      </c>
      <c r="I141" s="91">
        <f t="shared" si="16"/>
        <v>1063.9936250000001</v>
      </c>
      <c r="L141" s="31">
        <f t="shared" ref="L141:M146" si="17">D141*H141</f>
        <v>89375.464500000002</v>
      </c>
      <c r="M141" s="192">
        <f t="shared" si="17"/>
        <v>18688516.0263125</v>
      </c>
      <c r="Q141" s="63"/>
      <c r="R141" s="130"/>
      <c r="S141" s="186"/>
      <c r="T141" s="186"/>
      <c r="U141" s="63"/>
      <c r="V141" s="63"/>
      <c r="W141" s="63"/>
    </row>
    <row r="142" spans="1:23">
      <c r="A142" s="67">
        <v>19</v>
      </c>
      <c r="B142" s="124" t="s">
        <v>154</v>
      </c>
      <c r="C142" s="62" t="s">
        <v>103</v>
      </c>
      <c r="D142" s="102">
        <v>1</v>
      </c>
      <c r="E142" s="19">
        <f>SUM(B$19)</f>
        <v>17564.5</v>
      </c>
      <c r="F142" s="20">
        <f>SUM(B$20)</f>
        <v>209.10119047619051</v>
      </c>
      <c r="G142" s="7">
        <f t="shared" ref="G142:G144" si="18">D142*F142/E142</f>
        <v>1.1904761904761906E-2</v>
      </c>
      <c r="H142" s="103">
        <v>59500.749000000003</v>
      </c>
      <c r="I142" s="91">
        <f t="shared" si="16"/>
        <v>708.34225000000015</v>
      </c>
      <c r="L142" s="31">
        <f t="shared" si="17"/>
        <v>59500.749000000003</v>
      </c>
      <c r="Q142" s="63"/>
      <c r="R142" s="130"/>
      <c r="S142" s="186"/>
      <c r="T142" s="186"/>
      <c r="U142" s="63"/>
      <c r="V142" s="63"/>
      <c r="W142" s="63"/>
    </row>
    <row r="143" spans="1:23">
      <c r="A143" s="67">
        <v>20</v>
      </c>
      <c r="B143" s="124" t="s">
        <v>158</v>
      </c>
      <c r="C143" s="62" t="s">
        <v>103</v>
      </c>
      <c r="D143" s="102">
        <v>5</v>
      </c>
      <c r="E143" s="19">
        <f>SUM(B$19)</f>
        <v>17564.5</v>
      </c>
      <c r="F143" s="20">
        <f>SUM(B$20)</f>
        <v>209.10119047619051</v>
      </c>
      <c r="G143" s="7">
        <f t="shared" si="18"/>
        <v>5.9523809523809534E-2</v>
      </c>
      <c r="H143" s="103">
        <v>60693.446100000001</v>
      </c>
      <c r="I143" s="91">
        <f t="shared" si="16"/>
        <v>3612.7051250000009</v>
      </c>
      <c r="L143" s="31">
        <f t="shared" si="17"/>
        <v>303467.23050000001</v>
      </c>
      <c r="Q143" s="63"/>
      <c r="R143" s="130"/>
      <c r="S143" s="186"/>
      <c r="T143" s="186"/>
      <c r="U143" s="63"/>
      <c r="V143" s="63"/>
      <c r="W143" s="63"/>
    </row>
    <row r="144" spans="1:23">
      <c r="A144" s="67">
        <v>21</v>
      </c>
      <c r="B144" s="124" t="s">
        <v>169</v>
      </c>
      <c r="C144" s="62" t="s">
        <v>103</v>
      </c>
      <c r="D144" s="102">
        <v>4</v>
      </c>
      <c r="E144" s="19">
        <f>SUM(B$19)</f>
        <v>17564.5</v>
      </c>
      <c r="F144" s="20">
        <f>SUM(B$20)</f>
        <v>209.10119047619051</v>
      </c>
      <c r="G144" s="7">
        <f t="shared" si="18"/>
        <v>4.7619047619047623E-2</v>
      </c>
      <c r="H144" s="103">
        <v>61818.064874999996</v>
      </c>
      <c r="I144" s="91">
        <f t="shared" si="16"/>
        <v>2943.7173750000002</v>
      </c>
      <c r="L144" s="31">
        <f t="shared" si="17"/>
        <v>247272.25949999999</v>
      </c>
      <c r="Q144" s="63"/>
      <c r="R144" s="130"/>
      <c r="S144" s="186"/>
      <c r="T144" s="186"/>
      <c r="U144" s="63"/>
      <c r="V144" s="63"/>
      <c r="W144" s="63"/>
    </row>
    <row r="145" spans="1:23">
      <c r="A145" s="67">
        <v>22</v>
      </c>
      <c r="B145" s="124" t="s">
        <v>155</v>
      </c>
      <c r="C145" s="62" t="s">
        <v>103</v>
      </c>
      <c r="D145" s="102">
        <v>2</v>
      </c>
      <c r="E145" s="19">
        <f t="shared" si="14"/>
        <v>17564.5</v>
      </c>
      <c r="F145" s="20">
        <f t="shared" si="15"/>
        <v>209.10119047619051</v>
      </c>
      <c r="G145" s="7">
        <f t="shared" si="10"/>
        <v>2.3809523809523812E-2</v>
      </c>
      <c r="H145" s="103">
        <v>76341.630749999997</v>
      </c>
      <c r="I145" s="91">
        <f t="shared" si="16"/>
        <v>1817.6578750000001</v>
      </c>
      <c r="L145" s="31">
        <f t="shared" si="17"/>
        <v>152683.26149999999</v>
      </c>
      <c r="M145" s="192">
        <f t="shared" si="17"/>
        <v>31926251.745437503</v>
      </c>
      <c r="Q145" s="63"/>
      <c r="R145" s="130"/>
      <c r="S145" s="186"/>
      <c r="T145" s="186"/>
      <c r="U145" s="63"/>
      <c r="V145" s="63"/>
      <c r="W145" s="63"/>
    </row>
    <row r="146" spans="1:23" ht="16.5" thickBot="1">
      <c r="A146" s="67">
        <v>23</v>
      </c>
      <c r="B146" s="124" t="s">
        <v>156</v>
      </c>
      <c r="C146" s="62" t="s">
        <v>103</v>
      </c>
      <c r="D146" s="102">
        <v>3</v>
      </c>
      <c r="E146" s="19">
        <f t="shared" si="14"/>
        <v>17564.5</v>
      </c>
      <c r="F146" s="20">
        <f t="shared" si="15"/>
        <v>209.10119047619051</v>
      </c>
      <c r="G146" s="7">
        <f t="shared" si="10"/>
        <v>3.5714285714285719E-2</v>
      </c>
      <c r="H146" s="103">
        <v>61911.836000000003</v>
      </c>
      <c r="I146" s="91">
        <f t="shared" si="16"/>
        <v>2211.1370000000006</v>
      </c>
      <c r="L146" s="31">
        <f t="shared" si="17"/>
        <v>185735.508</v>
      </c>
      <c r="M146" s="192">
        <f t="shared" si="17"/>
        <v>38837515.836500011</v>
      </c>
      <c r="Q146" s="63"/>
      <c r="R146" s="130"/>
      <c r="S146" s="186"/>
      <c r="T146" s="186"/>
      <c r="U146" s="63"/>
      <c r="V146" s="63"/>
      <c r="W146" s="63"/>
    </row>
    <row r="147" spans="1:23" ht="31.5" customHeight="1" thickBot="1">
      <c r="A147" s="261" t="s">
        <v>62</v>
      </c>
      <c r="B147" s="262"/>
      <c r="C147" s="262"/>
      <c r="D147" s="262"/>
      <c r="E147" s="262"/>
      <c r="F147" s="262"/>
      <c r="G147" s="263"/>
      <c r="H147" s="22"/>
      <c r="I147" s="92">
        <f>SUM(I124:I146)</f>
        <v>53468.462875000012</v>
      </c>
      <c r="L147" s="137">
        <f>SUM(L124:L146)</f>
        <v>4491350.8815000001</v>
      </c>
      <c r="Q147" s="63"/>
      <c r="R147" s="63"/>
      <c r="S147" s="186"/>
      <c r="T147" s="186"/>
      <c r="U147" s="63"/>
      <c r="V147" s="63"/>
      <c r="W147" s="63"/>
    </row>
    <row r="148" spans="1:23">
      <c r="Q148" s="63"/>
      <c r="R148" s="63"/>
      <c r="S148" s="63"/>
      <c r="T148" s="63"/>
      <c r="U148" s="63"/>
      <c r="V148" s="63"/>
      <c r="W148" s="63"/>
    </row>
    <row r="149" spans="1:23">
      <c r="A149" s="239" t="s">
        <v>63</v>
      </c>
      <c r="B149" s="239"/>
      <c r="C149" s="239"/>
      <c r="D149" s="239"/>
      <c r="E149" s="239"/>
      <c r="F149" s="239"/>
      <c r="G149" s="239"/>
      <c r="H149" s="239"/>
      <c r="I149" s="239"/>
      <c r="Q149" s="63"/>
      <c r="R149" s="63"/>
      <c r="S149" s="63"/>
      <c r="T149" s="63"/>
      <c r="U149" s="63"/>
      <c r="V149" s="63"/>
      <c r="W149" s="63"/>
    </row>
    <row r="150" spans="1:23" ht="16.5" thickBot="1">
      <c r="Q150" s="63"/>
      <c r="R150" s="63"/>
      <c r="S150" s="63"/>
      <c r="T150" s="63"/>
      <c r="U150" s="63"/>
      <c r="V150" s="63"/>
      <c r="W150" s="63"/>
    </row>
    <row r="151" spans="1:23" ht="81.75" customHeight="1">
      <c r="A151" s="33" t="s">
        <v>1</v>
      </c>
      <c r="B151" s="198" t="s">
        <v>32</v>
      </c>
      <c r="C151" s="198" t="s">
        <v>33</v>
      </c>
      <c r="D151" s="198" t="s">
        <v>61</v>
      </c>
      <c r="E151" s="198" t="s">
        <v>35</v>
      </c>
      <c r="F151" s="198" t="s">
        <v>36</v>
      </c>
      <c r="G151" s="198" t="s">
        <v>37</v>
      </c>
      <c r="H151" s="198" t="s">
        <v>38</v>
      </c>
      <c r="I151" s="35" t="s">
        <v>39</v>
      </c>
      <c r="Q151" s="63"/>
      <c r="R151" s="63"/>
      <c r="S151" s="63"/>
      <c r="T151" s="63"/>
      <c r="U151" s="63"/>
      <c r="V151" s="63"/>
      <c r="W151" s="63"/>
    </row>
    <row r="152" spans="1:23" ht="16.5" thickBot="1">
      <c r="A152" s="36">
        <v>1</v>
      </c>
      <c r="B152" s="37">
        <v>1</v>
      </c>
      <c r="C152" s="37">
        <v>2</v>
      </c>
      <c r="D152" s="37">
        <v>3</v>
      </c>
      <c r="E152" s="37">
        <v>4</v>
      </c>
      <c r="F152" s="37">
        <v>5</v>
      </c>
      <c r="G152" s="37" t="s">
        <v>40</v>
      </c>
      <c r="H152" s="37">
        <v>7</v>
      </c>
      <c r="I152" s="38" t="s">
        <v>41</v>
      </c>
      <c r="Q152" s="63"/>
      <c r="R152" s="63"/>
      <c r="S152" s="63"/>
      <c r="T152" s="63"/>
      <c r="U152" s="63"/>
      <c r="V152" s="63"/>
      <c r="W152" s="63"/>
    </row>
    <row r="153" spans="1:23">
      <c r="A153" s="269" t="s">
        <v>64</v>
      </c>
      <c r="B153" s="270"/>
      <c r="C153" s="270"/>
      <c r="D153" s="270"/>
      <c r="E153" s="270"/>
      <c r="F153" s="270"/>
      <c r="G153" s="270"/>
      <c r="H153" s="270"/>
      <c r="I153" s="271"/>
      <c r="Q153" s="63"/>
      <c r="R153" s="63"/>
      <c r="S153" s="63"/>
      <c r="T153" s="63"/>
      <c r="U153" s="63"/>
      <c r="V153" s="63"/>
      <c r="W153" s="63"/>
    </row>
    <row r="154" spans="1:23" ht="31.5">
      <c r="A154" s="27">
        <v>1</v>
      </c>
      <c r="B154" s="188" t="s">
        <v>170</v>
      </c>
      <c r="C154" s="27" t="s">
        <v>102</v>
      </c>
      <c r="D154" s="102">
        <v>1</v>
      </c>
      <c r="E154" s="19">
        <f>SUM(B19)</f>
        <v>17564.5</v>
      </c>
      <c r="F154" s="20">
        <f>SUM(B20)</f>
        <v>209.10119047619051</v>
      </c>
      <c r="G154" s="7">
        <f>D154*F154/E154</f>
        <v>1.1904761904761906E-2</v>
      </c>
      <c r="H154" s="103">
        <v>92475</v>
      </c>
      <c r="I154" s="127">
        <f>G154*H154</f>
        <v>1100.8928571428573</v>
      </c>
      <c r="L154" s="31">
        <f>D154*H154</f>
        <v>92475</v>
      </c>
      <c r="Q154" s="63"/>
      <c r="R154" s="63"/>
      <c r="S154" s="63"/>
      <c r="T154" s="63"/>
      <c r="U154" s="63"/>
      <c r="V154" s="63"/>
      <c r="W154" s="63"/>
    </row>
    <row r="155" spans="1:23" ht="47.25">
      <c r="A155" s="26">
        <v>2</v>
      </c>
      <c r="B155" s="188" t="s">
        <v>165</v>
      </c>
      <c r="C155" s="27" t="s">
        <v>102</v>
      </c>
      <c r="D155" s="102">
        <v>1</v>
      </c>
      <c r="E155" s="19">
        <f>SUM(B19)</f>
        <v>17564.5</v>
      </c>
      <c r="F155" s="20">
        <f>SUM(B20)</f>
        <v>209.10119047619051</v>
      </c>
      <c r="G155" s="7">
        <f>D155*F155/E155</f>
        <v>1.1904761904761906E-2</v>
      </c>
      <c r="H155" s="103">
        <v>615275</v>
      </c>
      <c r="I155" s="91">
        <f>G155*H155</f>
        <v>7324.7023809523816</v>
      </c>
      <c r="L155" s="31">
        <f>D155*H155</f>
        <v>615275</v>
      </c>
      <c r="Q155" s="63"/>
      <c r="R155" s="63"/>
      <c r="S155" s="63"/>
      <c r="T155" s="63"/>
      <c r="U155" s="63"/>
      <c r="V155" s="63"/>
      <c r="W155" s="63"/>
    </row>
    <row r="156" spans="1:23" s="205" customFormat="1" ht="16.5" thickBot="1">
      <c r="A156" s="26">
        <v>3</v>
      </c>
      <c r="B156" s="188" t="s">
        <v>187</v>
      </c>
      <c r="C156" s="27" t="s">
        <v>102</v>
      </c>
      <c r="D156" s="102">
        <v>1</v>
      </c>
      <c r="E156" s="19">
        <f>SUM(B19)</f>
        <v>17564.5</v>
      </c>
      <c r="F156" s="20">
        <f>SUM(B20)</f>
        <v>209.10119047619051</v>
      </c>
      <c r="G156" s="7">
        <f>D156*F156/E156</f>
        <v>1.1904761904761906E-2</v>
      </c>
      <c r="H156" s="103">
        <v>12500</v>
      </c>
      <c r="I156" s="91">
        <f>G156*H156</f>
        <v>148.80952380952382</v>
      </c>
      <c r="L156" s="31">
        <f>D156*H156</f>
        <v>12500</v>
      </c>
      <c r="Q156" s="63"/>
      <c r="R156" s="63"/>
      <c r="S156" s="63"/>
      <c r="T156" s="63"/>
      <c r="U156" s="63"/>
      <c r="V156" s="63"/>
      <c r="W156" s="63"/>
    </row>
    <row r="157" spans="1:23" ht="31.5" customHeight="1" thickBot="1">
      <c r="A157" s="261" t="s">
        <v>65</v>
      </c>
      <c r="B157" s="262"/>
      <c r="C157" s="262"/>
      <c r="D157" s="262"/>
      <c r="E157" s="262"/>
      <c r="F157" s="262"/>
      <c r="G157" s="263"/>
      <c r="H157" s="22"/>
      <c r="I157" s="92">
        <f>SUM(I154:I154)</f>
        <v>1100.8928571428573</v>
      </c>
      <c r="L157" s="31">
        <f>SUM(L154:L156)</f>
        <v>720250</v>
      </c>
      <c r="Q157" s="63"/>
      <c r="R157" s="63"/>
      <c r="S157" s="63"/>
      <c r="T157" s="63"/>
      <c r="U157" s="63"/>
      <c r="V157" s="63"/>
      <c r="W157" s="63"/>
    </row>
    <row r="158" spans="1:23">
      <c r="Q158" s="63"/>
      <c r="R158" s="63"/>
      <c r="S158" s="63"/>
      <c r="T158" s="63"/>
      <c r="U158" s="63"/>
      <c r="V158" s="63"/>
      <c r="W158" s="63"/>
    </row>
    <row r="159" spans="1:23" ht="33" customHeight="1">
      <c r="A159" s="272" t="s">
        <v>118</v>
      </c>
      <c r="B159" s="272"/>
      <c r="C159" s="272"/>
      <c r="D159" s="272"/>
      <c r="E159" s="272"/>
      <c r="F159" s="272"/>
      <c r="G159" s="272"/>
      <c r="H159" s="272"/>
      <c r="I159" s="272"/>
    </row>
    <row r="160" spans="1:23" ht="16.5" thickBot="1"/>
    <row r="161" spans="1:10" ht="83.25" customHeight="1">
      <c r="A161" s="33" t="s">
        <v>1</v>
      </c>
      <c r="B161" s="198" t="s">
        <v>32</v>
      </c>
      <c r="C161" s="198" t="s">
        <v>33</v>
      </c>
      <c r="D161" s="198" t="s">
        <v>61</v>
      </c>
      <c r="E161" s="198" t="s">
        <v>35</v>
      </c>
      <c r="F161" s="198" t="s">
        <v>36</v>
      </c>
      <c r="G161" s="198" t="s">
        <v>37</v>
      </c>
      <c r="H161" s="198" t="s">
        <v>38</v>
      </c>
      <c r="I161" s="35" t="s">
        <v>39</v>
      </c>
    </row>
    <row r="162" spans="1:10" ht="16.5" thickBot="1">
      <c r="A162" s="36">
        <v>1</v>
      </c>
      <c r="B162" s="37">
        <v>1</v>
      </c>
      <c r="C162" s="37">
        <v>2</v>
      </c>
      <c r="D162" s="37">
        <v>3</v>
      </c>
      <c r="E162" s="37">
        <v>4</v>
      </c>
      <c r="F162" s="37">
        <v>5</v>
      </c>
      <c r="G162" s="37" t="s">
        <v>40</v>
      </c>
      <c r="H162" s="37">
        <v>7</v>
      </c>
      <c r="I162" s="38" t="s">
        <v>41</v>
      </c>
    </row>
    <row r="163" spans="1:10">
      <c r="A163" s="269" t="s">
        <v>119</v>
      </c>
      <c r="B163" s="270"/>
      <c r="C163" s="270"/>
      <c r="D163" s="270"/>
      <c r="E163" s="270"/>
      <c r="F163" s="270"/>
      <c r="G163" s="270"/>
      <c r="H163" s="270"/>
      <c r="I163" s="271"/>
    </row>
    <row r="164" spans="1:10" ht="16.5" thickBot="1">
      <c r="A164" s="26" t="s">
        <v>102</v>
      </c>
      <c r="B164" s="113" t="s">
        <v>102</v>
      </c>
      <c r="C164" s="27" t="s">
        <v>102</v>
      </c>
      <c r="D164" s="102">
        <v>0</v>
      </c>
      <c r="E164" s="19">
        <f>SUM(B19)</f>
        <v>17564.5</v>
      </c>
      <c r="F164" s="20">
        <f>SUM(B20)</f>
        <v>209.10119047619051</v>
      </c>
      <c r="G164" s="7">
        <f>D164*F164/E164</f>
        <v>0</v>
      </c>
      <c r="H164" s="103">
        <v>0</v>
      </c>
      <c r="I164" s="91">
        <f>G164*H164</f>
        <v>0</v>
      </c>
    </row>
    <row r="165" spans="1:10" ht="32.25" customHeight="1" thickBot="1">
      <c r="A165" s="261" t="s">
        <v>65</v>
      </c>
      <c r="B165" s="262"/>
      <c r="C165" s="262"/>
      <c r="D165" s="262"/>
      <c r="E165" s="262"/>
      <c r="F165" s="262"/>
      <c r="G165" s="263"/>
      <c r="H165" s="22"/>
      <c r="I165" s="92">
        <f>SUM(I164:I164)</f>
        <v>0</v>
      </c>
    </row>
    <row r="166" spans="1:10">
      <c r="H166"/>
    </row>
    <row r="167" spans="1:10">
      <c r="A167" s="238" t="s">
        <v>66</v>
      </c>
      <c r="B167" s="238"/>
      <c r="C167" s="238"/>
      <c r="D167" s="238"/>
      <c r="E167" s="238"/>
      <c r="F167" s="238"/>
      <c r="G167" s="238"/>
      <c r="H167" s="238"/>
      <c r="I167" s="238"/>
      <c r="J167" s="238"/>
    </row>
    <row r="169" spans="1:10">
      <c r="C169" s="191"/>
      <c r="D169" s="191"/>
      <c r="E169" s="191"/>
      <c r="F169" s="179"/>
      <c r="G169" s="180"/>
    </row>
    <row r="170" spans="1:10" ht="16.5" thickBot="1"/>
    <row r="171" spans="1:10" ht="18" customHeight="1">
      <c r="A171" s="65"/>
      <c r="B171" s="283" t="s">
        <v>88</v>
      </c>
      <c r="C171" s="284"/>
      <c r="D171" s="284"/>
      <c r="E171" s="284"/>
      <c r="F171" s="284"/>
      <c r="G171" s="284"/>
      <c r="H171" s="284"/>
      <c r="I171" s="285"/>
      <c r="J171" s="69" t="s">
        <v>87</v>
      </c>
    </row>
    <row r="172" spans="1:10" ht="26.25" customHeight="1">
      <c r="A172" s="65"/>
      <c r="B172" s="67"/>
      <c r="C172" s="62"/>
      <c r="D172" s="62"/>
      <c r="E172" s="62"/>
      <c r="F172" s="62"/>
      <c r="G172" s="62"/>
      <c r="H172" s="153"/>
      <c r="I172" s="181"/>
      <c r="J172" s="70"/>
    </row>
    <row r="173" spans="1:10" ht="16.5" thickBot="1">
      <c r="A173" s="63"/>
      <c r="B173" s="94">
        <f>SUM(I85)</f>
        <v>2900.2976190476197</v>
      </c>
      <c r="C173" s="95">
        <f>SUM(I93)</f>
        <v>0</v>
      </c>
      <c r="D173" s="95">
        <f>SUM(I101)</f>
        <v>0</v>
      </c>
      <c r="E173" s="95">
        <f>SUM(I109)</f>
        <v>0</v>
      </c>
      <c r="F173" s="95">
        <f>SUM(I117)</f>
        <v>0</v>
      </c>
      <c r="G173" s="95">
        <f>SUM(I147)</f>
        <v>53468.462875000012</v>
      </c>
      <c r="H173" s="154">
        <f>SUM(I157)</f>
        <v>1100.8928571428573</v>
      </c>
      <c r="I173" s="178">
        <f>SUM(I165)</f>
        <v>0</v>
      </c>
      <c r="J173" s="97">
        <f>SUM(B173:I173)</f>
        <v>57469.653351190485</v>
      </c>
    </row>
  </sheetData>
  <dataConsolidate/>
  <mergeCells count="75"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  <mergeCell ref="E28:F28"/>
    <mergeCell ref="E29:F29"/>
    <mergeCell ref="E30:F30"/>
    <mergeCell ref="E31:F31"/>
    <mergeCell ref="I28:I40"/>
    <mergeCell ref="E32:F32"/>
    <mergeCell ref="E33:F33"/>
    <mergeCell ref="E34:F34"/>
    <mergeCell ref="E35:F35"/>
    <mergeCell ref="E36:F36"/>
    <mergeCell ref="E37:F37"/>
    <mergeCell ref="E38:F38"/>
    <mergeCell ref="E39:F39"/>
    <mergeCell ref="A40:F40"/>
    <mergeCell ref="A22:I22"/>
    <mergeCell ref="A23:I23"/>
    <mergeCell ref="E25:F25"/>
    <mergeCell ref="E26:F26"/>
    <mergeCell ref="A27:I27"/>
    <mergeCell ref="A63:I63"/>
    <mergeCell ref="A41:D41"/>
    <mergeCell ref="E41:F41"/>
    <mergeCell ref="G41:H41"/>
    <mergeCell ref="A43:I43"/>
    <mergeCell ref="A47:I47"/>
    <mergeCell ref="I48:I49"/>
    <mergeCell ref="A49:F49"/>
    <mergeCell ref="A51:I51"/>
    <mergeCell ref="A55:I55"/>
    <mergeCell ref="I56:I57"/>
    <mergeCell ref="A57:F57"/>
    <mergeCell ref="A59:I59"/>
    <mergeCell ref="A95:I95"/>
    <mergeCell ref="I64:I65"/>
    <mergeCell ref="A65:F65"/>
    <mergeCell ref="A67:I67"/>
    <mergeCell ref="D71:G71"/>
    <mergeCell ref="A75:I75"/>
    <mergeCell ref="A77:I77"/>
    <mergeCell ref="A81:I81"/>
    <mergeCell ref="A85:G85"/>
    <mergeCell ref="A87:I87"/>
    <mergeCell ref="A91:I91"/>
    <mergeCell ref="A93:G93"/>
    <mergeCell ref="A149:I149"/>
    <mergeCell ref="A99:I99"/>
    <mergeCell ref="A101:G101"/>
    <mergeCell ref="A103:I103"/>
    <mergeCell ref="A107:I107"/>
    <mergeCell ref="A109:G109"/>
    <mergeCell ref="A111:I111"/>
    <mergeCell ref="A115:J115"/>
    <mergeCell ref="A117:G117"/>
    <mergeCell ref="A119:I119"/>
    <mergeCell ref="A123:I123"/>
    <mergeCell ref="A147:G147"/>
    <mergeCell ref="B171:I171"/>
    <mergeCell ref="A153:I153"/>
    <mergeCell ref="A157:G157"/>
    <mergeCell ref="A159:I159"/>
    <mergeCell ref="A163:I163"/>
    <mergeCell ref="A165:G165"/>
    <mergeCell ref="A167:J167"/>
  </mergeCells>
  <printOptions horizontalCentered="1"/>
  <pageMargins left="0.39370078740157483" right="0.39370078740157483" top="0.39370078740157483" bottom="0.39370078740157483" header="0" footer="0"/>
  <pageSetup paperSize="9" scale="64" orientation="landscape" r:id="rId1"/>
  <rowBreaks count="1" manualBreakCount="1">
    <brk id="66" max="9" man="1"/>
  </rowBreaks>
  <drawing r:id="rId2"/>
  <legacyDrawing r:id="rId3"/>
  <oleObjects>
    <oleObject progId="Equation.3" shapeId="19457" r:id="rId4"/>
    <oleObject progId="Equation.3" shapeId="19458" r:id="rId5"/>
    <oleObject progId="Equation.3" shapeId="19459" r:id="rId6"/>
    <oleObject progId="Equation.3" shapeId="19460" r:id="rId7"/>
    <oleObject progId="Equation.3" shapeId="19461" r:id="rId8"/>
    <oleObject progId="Equation.3" shapeId="19462" r:id="rId9"/>
    <oleObject progId="Equation.3" shapeId="19463" r:id="rId10"/>
    <oleObject progId="Equation.3" shapeId="19464" r:id="rId11"/>
    <oleObject progId="Equation.3" shapeId="19465" r:id="rId12"/>
    <oleObject progId="Equation.3" shapeId="19466" r:id="rId13"/>
    <oleObject progId="Equation.3" shapeId="19467" r:id="rId14"/>
    <oleObject progId="Equation.3" shapeId="19468" r:id="rId15"/>
    <oleObject progId="Equation.3" shapeId="19469" r:id="rId16"/>
    <oleObject progId="Equation.3" shapeId="19470" r:id="rId17"/>
    <oleObject progId="Equation.3" shapeId="19471" r:id="rId18"/>
    <oleObject progId="Equation.3" shapeId="19472" r:id="rId19"/>
    <oleObject progId="Equation.3" shapeId="19473" r:id="rId20"/>
    <oleObject progId="Equation.3" shapeId="19474" r:id="rId21"/>
    <oleObject progId="Equation.3" shapeId="19475" r:id="rId22"/>
    <oleObject progId="Equation.3" shapeId="19476" r:id="rId23"/>
    <oleObject progId="Equation.3" shapeId="19477" r:id="rId24"/>
    <oleObject progId="Equation.3" shapeId="19478" r:id="rId25"/>
    <oleObject progId="Equation.3" shapeId="19479" r:id="rId26"/>
    <oleObject progId="Equation.3" shapeId="19480" r:id="rId27"/>
    <oleObject progId="Equation.3" shapeId="19481" r:id="rId28"/>
    <oleObject progId="Equation.3" shapeId="19482" r:id="rId29"/>
    <oleObject progId="Equation.3" shapeId="19483" r:id="rId30"/>
    <oleObject progId="Equation.3" shapeId="19484" r:id="rId31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Q84"/>
  <sheetViews>
    <sheetView tabSelected="1" view="pageBreakPreview" zoomScale="80" zoomScaleNormal="80" zoomScaleSheetLayoutView="80" workbookViewId="0">
      <selection activeCell="H52" sqref="H52"/>
    </sheetView>
  </sheetViews>
  <sheetFormatPr defaultRowHeight="15.75"/>
  <cols>
    <col min="1" max="1" width="5.7109375" style="192" customWidth="1"/>
    <col min="2" max="2" width="34.85546875" style="192" customWidth="1"/>
    <col min="3" max="3" width="19.5703125" style="192" customWidth="1"/>
    <col min="4" max="4" width="13.28515625" style="192" customWidth="1"/>
    <col min="5" max="5" width="13.42578125" style="192" customWidth="1"/>
    <col min="6" max="7" width="10.5703125" style="192" customWidth="1"/>
    <col min="8" max="8" width="30.42578125" style="192" customWidth="1"/>
    <col min="9" max="9" width="31.7109375" style="192" customWidth="1"/>
    <col min="10" max="10" width="19.42578125" style="192" customWidth="1"/>
    <col min="11" max="11" width="41.42578125" style="192" customWidth="1"/>
    <col min="12" max="12" width="23" style="192" customWidth="1"/>
    <col min="13" max="13" width="21" style="192" customWidth="1"/>
    <col min="14" max="14" width="9.140625" style="192"/>
    <col min="15" max="15" width="13.28515625" style="192" customWidth="1"/>
    <col min="16" max="16" width="12.28515625" style="192" customWidth="1"/>
    <col min="17" max="17" width="13.140625" style="192" customWidth="1"/>
    <col min="18" max="18" width="11.140625" style="192" customWidth="1"/>
    <col min="19" max="16384" width="9.140625" style="192"/>
  </cols>
  <sheetData>
    <row r="1" spans="1:13">
      <c r="A1" s="295" t="s">
        <v>67</v>
      </c>
      <c r="B1" s="295"/>
      <c r="C1" s="295"/>
      <c r="D1" s="295"/>
      <c r="E1" s="295"/>
      <c r="F1" s="295"/>
      <c r="G1" s="295"/>
      <c r="H1" s="295"/>
      <c r="I1" s="295"/>
      <c r="J1" s="295"/>
    </row>
    <row r="3" spans="1:13" ht="21.75" customHeight="1">
      <c r="C3" s="202"/>
      <c r="D3" s="47"/>
      <c r="F3" s="46"/>
      <c r="G3" s="31"/>
    </row>
    <row r="4" spans="1:13" ht="16.5" thickBot="1"/>
    <row r="5" spans="1:13" ht="87" customHeight="1">
      <c r="B5" s="98" t="s">
        <v>86</v>
      </c>
      <c r="C5" s="98" t="s">
        <v>88</v>
      </c>
      <c r="D5" s="296" t="s">
        <v>89</v>
      </c>
      <c r="E5" s="297"/>
    </row>
    <row r="6" spans="1:13" ht="32.25" customHeight="1" thickBot="1">
      <c r="B6" s="99"/>
      <c r="C6" s="99"/>
      <c r="D6" s="305"/>
      <c r="E6" s="306"/>
    </row>
    <row r="7" spans="1:13" ht="16.5" thickBot="1">
      <c r="B7" s="96">
        <f>'норматив затрат 4'!H73</f>
        <v>46084.820935583753</v>
      </c>
      <c r="C7" s="96">
        <f>'норматив затрат 4'!J173</f>
        <v>57469.653351190485</v>
      </c>
      <c r="D7" s="307">
        <f>SUM(B7:C7)</f>
        <v>103554.47428677423</v>
      </c>
      <c r="E7" s="308"/>
    </row>
    <row r="9" spans="1:13" ht="15.75" customHeight="1">
      <c r="A9" s="238" t="s">
        <v>68</v>
      </c>
      <c r="B9" s="238"/>
      <c r="C9" s="238"/>
      <c r="D9" s="238"/>
      <c r="E9" s="238"/>
      <c r="F9" s="238"/>
      <c r="G9" s="238"/>
      <c r="H9" s="238"/>
      <c r="I9" s="238"/>
      <c r="J9" s="238"/>
      <c r="K9" s="238"/>
      <c r="L9" s="238"/>
      <c r="M9" s="238"/>
    </row>
    <row r="10" spans="1:13" ht="15.75" customHeight="1">
      <c r="A10" s="196"/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1"/>
    </row>
    <row r="11" spans="1:13" ht="15.75" customHeight="1">
      <c r="A11" s="272" t="s">
        <v>98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</row>
    <row r="12" spans="1:13" ht="16.5" thickBot="1"/>
    <row r="13" spans="1:13" ht="99" customHeight="1" thickBot="1">
      <c r="A13" s="298" t="s">
        <v>78</v>
      </c>
      <c r="B13" s="286" t="s">
        <v>69</v>
      </c>
      <c r="C13" s="286" t="s">
        <v>70</v>
      </c>
      <c r="D13" s="300" t="s">
        <v>71</v>
      </c>
      <c r="E13" s="301"/>
      <c r="F13" s="301"/>
      <c r="G13" s="302"/>
      <c r="H13" s="303" t="s">
        <v>82</v>
      </c>
      <c r="I13" s="286" t="s">
        <v>83</v>
      </c>
      <c r="J13" s="286" t="s">
        <v>72</v>
      </c>
      <c r="K13" s="286" t="s">
        <v>84</v>
      </c>
      <c r="L13" s="286" t="s">
        <v>77</v>
      </c>
      <c r="M13" s="298" t="s">
        <v>85</v>
      </c>
    </row>
    <row r="14" spans="1:13" ht="69.75" customHeight="1" thickBot="1">
      <c r="A14" s="298"/>
      <c r="B14" s="287"/>
      <c r="C14" s="287"/>
      <c r="D14" s="83" t="s">
        <v>73</v>
      </c>
      <c r="E14" s="84" t="s">
        <v>74</v>
      </c>
      <c r="F14" s="84" t="s">
        <v>75</v>
      </c>
      <c r="G14" s="85" t="s">
        <v>76</v>
      </c>
      <c r="H14" s="304"/>
      <c r="I14" s="287"/>
      <c r="J14" s="287"/>
      <c r="K14" s="299"/>
      <c r="L14" s="299"/>
      <c r="M14" s="298"/>
    </row>
    <row r="15" spans="1:13" ht="16.5" thickBot="1">
      <c r="A15" s="200">
        <v>1</v>
      </c>
      <c r="B15" s="197">
        <v>2</v>
      </c>
      <c r="C15" s="201">
        <v>3</v>
      </c>
      <c r="D15" s="55">
        <v>4</v>
      </c>
      <c r="E15" s="56">
        <v>5</v>
      </c>
      <c r="F15" s="56">
        <v>6</v>
      </c>
      <c r="G15" s="57">
        <v>7</v>
      </c>
      <c r="H15" s="201">
        <v>8</v>
      </c>
      <c r="I15" s="201">
        <v>9</v>
      </c>
      <c r="J15" s="201" t="s">
        <v>79</v>
      </c>
      <c r="K15" s="48" t="s">
        <v>81</v>
      </c>
      <c r="L15" s="49" t="s">
        <v>80</v>
      </c>
      <c r="M15" s="200">
        <v>13</v>
      </c>
    </row>
    <row r="16" spans="1:13" ht="48" thickBot="1">
      <c r="A16" s="77">
        <v>1</v>
      </c>
      <c r="B16" s="76" t="s">
        <v>176</v>
      </c>
      <c r="C16" s="201" t="s">
        <v>90</v>
      </c>
      <c r="D16" s="58">
        <f>SUM(D7)</f>
        <v>103554.47428677423</v>
      </c>
      <c r="E16" s="59">
        <f>'норматив затрат 4'!D73</f>
        <v>46084.820935583753</v>
      </c>
      <c r="F16" s="129">
        <f>'норматив затрат 4'!B173</f>
        <v>2900.2976190476197</v>
      </c>
      <c r="G16" s="60">
        <f>'норматив затрат 4'!C173</f>
        <v>0</v>
      </c>
      <c r="H16" s="50">
        <f>'норматив затрат 4'!B17</f>
        <v>28594.6</v>
      </c>
      <c r="I16" s="50">
        <f>'норматив затрат 4'!B18</f>
        <v>28594.6</v>
      </c>
      <c r="J16" s="51">
        <f>H16/I16</f>
        <v>1</v>
      </c>
      <c r="K16" s="52">
        <f>F16+G16</f>
        <v>2900.2976190476197</v>
      </c>
      <c r="L16" s="53">
        <f>K16/(F16+G16)</f>
        <v>1</v>
      </c>
      <c r="M16" s="106">
        <f>(E16/D16)*J16+(1-(E16/D16)*L16)</f>
        <v>1</v>
      </c>
    </row>
    <row r="18" spans="1:17">
      <c r="A18" s="239" t="s">
        <v>99</v>
      </c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</row>
    <row r="19" spans="1:17" ht="16.5" thickBot="1"/>
    <row r="20" spans="1:17" ht="63">
      <c r="G20" s="223" t="s">
        <v>78</v>
      </c>
      <c r="H20" s="73" t="s">
        <v>69</v>
      </c>
      <c r="I20" s="73" t="s">
        <v>92</v>
      </c>
      <c r="J20" s="131" t="s">
        <v>91</v>
      </c>
    </row>
    <row r="21" spans="1:17" ht="16.5" thickBot="1">
      <c r="G21" s="80">
        <v>1</v>
      </c>
      <c r="H21" s="78">
        <v>2</v>
      </c>
      <c r="I21" s="78">
        <v>3</v>
      </c>
      <c r="J21" s="228">
        <v>4</v>
      </c>
    </row>
    <row r="22" spans="1:17" ht="68.25" customHeight="1" thickBot="1">
      <c r="G22" s="225">
        <v>1</v>
      </c>
      <c r="H22" s="224" t="s">
        <v>176</v>
      </c>
      <c r="I22" s="226" t="s">
        <v>180</v>
      </c>
      <c r="J22" s="227">
        <v>1</v>
      </c>
      <c r="K22" s="114"/>
    </row>
    <row r="24" spans="1:17">
      <c r="A24" s="238" t="s">
        <v>94</v>
      </c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</row>
    <row r="25" spans="1:17" ht="16.5" thickBot="1"/>
    <row r="26" spans="1:17" ht="100.5" customHeight="1">
      <c r="A26" s="79" t="s">
        <v>78</v>
      </c>
      <c r="B26" s="73" t="s">
        <v>69</v>
      </c>
      <c r="C26" s="73" t="s">
        <v>92</v>
      </c>
      <c r="D26" s="289" t="s">
        <v>95</v>
      </c>
      <c r="E26" s="289"/>
      <c r="F26" s="289" t="s">
        <v>96</v>
      </c>
      <c r="G26" s="289"/>
      <c r="H26" s="198" t="s">
        <v>91</v>
      </c>
      <c r="I26" s="198" t="s">
        <v>85</v>
      </c>
      <c r="J26" s="35" t="s">
        <v>89</v>
      </c>
      <c r="O26" s="31"/>
      <c r="Q26" s="31"/>
    </row>
    <row r="27" spans="1:17" ht="16.5" thickBot="1">
      <c r="A27" s="80"/>
      <c r="B27" s="78">
        <v>1</v>
      </c>
      <c r="C27" s="78">
        <v>2</v>
      </c>
      <c r="D27" s="288">
        <v>3</v>
      </c>
      <c r="E27" s="288"/>
      <c r="F27" s="292">
        <v>4</v>
      </c>
      <c r="G27" s="292"/>
      <c r="H27" s="199">
        <v>5</v>
      </c>
      <c r="I27" s="199">
        <v>6</v>
      </c>
      <c r="J27" s="82" t="s">
        <v>97</v>
      </c>
      <c r="O27" s="31"/>
      <c r="Q27" s="31"/>
    </row>
    <row r="28" spans="1:17" ht="49.5" customHeight="1" thickBot="1">
      <c r="A28" s="115">
        <v>1</v>
      </c>
      <c r="B28" s="231" t="s">
        <v>176</v>
      </c>
      <c r="C28" s="116" t="s">
        <v>180</v>
      </c>
      <c r="D28" s="291" t="s">
        <v>90</v>
      </c>
      <c r="E28" s="291"/>
      <c r="F28" s="293">
        <f>SUM(D16)</f>
        <v>103554.47428677423</v>
      </c>
      <c r="G28" s="294"/>
      <c r="H28" s="119">
        <f>SUM(J22)</f>
        <v>1</v>
      </c>
      <c r="I28" s="119">
        <f>SUM(M16)</f>
        <v>1</v>
      </c>
      <c r="J28" s="120">
        <f>F28*H28*I28</f>
        <v>103554.47428677423</v>
      </c>
      <c r="L28" s="31"/>
      <c r="O28" s="31"/>
      <c r="P28" s="31"/>
      <c r="Q28" s="31"/>
    </row>
    <row r="29" spans="1:17">
      <c r="O29" s="31"/>
      <c r="P29" s="31"/>
      <c r="Q29" s="31"/>
    </row>
    <row r="30" spans="1:17">
      <c r="F30" s="290" t="s">
        <v>176</v>
      </c>
      <c r="G30" s="290"/>
      <c r="H30" s="290"/>
      <c r="I30" s="290"/>
      <c r="J30" s="137">
        <f>J28*'норматив затрат 4'!B16</f>
        <v>8698575.8400890362</v>
      </c>
    </row>
    <row r="31" spans="1:17" ht="15.75" customHeight="1">
      <c r="I31" s="189"/>
    </row>
    <row r="36" spans="1:10" s="205" customFormat="1"/>
    <row r="37" spans="1:10" s="205" customFormat="1"/>
    <row r="38" spans="1:10" s="205" customFormat="1"/>
    <row r="39" spans="1:10" s="205" customFormat="1"/>
    <row r="40" spans="1:10" s="205" customFormat="1">
      <c r="B40" s="290" t="s">
        <v>188</v>
      </c>
      <c r="C40" s="290"/>
      <c r="D40" s="290"/>
      <c r="E40" s="290"/>
      <c r="F40" s="290"/>
      <c r="G40" s="290"/>
      <c r="H40" s="290"/>
    </row>
    <row r="41" spans="1:10">
      <c r="I41" s="31"/>
      <c r="J41" s="31"/>
    </row>
    <row r="42" spans="1:10" s="205" customFormat="1" ht="15.75" customHeight="1">
      <c r="A42" s="205">
        <v>1</v>
      </c>
      <c r="B42" s="328" t="s">
        <v>129</v>
      </c>
      <c r="C42" s="328"/>
      <c r="D42" s="328"/>
      <c r="E42" s="328"/>
      <c r="F42" s="328"/>
      <c r="G42" s="328"/>
      <c r="H42" s="132">
        <f>' коррек. коэфф. (1)'!J30</f>
        <v>14012272.994669439</v>
      </c>
      <c r="I42" s="31"/>
      <c r="J42" s="31"/>
    </row>
    <row r="43" spans="1:10" s="205" customFormat="1">
      <c r="A43" s="205">
        <v>2</v>
      </c>
      <c r="B43" s="328" t="s">
        <v>171</v>
      </c>
      <c r="C43" s="328"/>
      <c r="D43" s="328"/>
      <c r="E43" s="328"/>
      <c r="F43" s="328"/>
      <c r="G43" s="328"/>
      <c r="H43" s="132">
        <f>'коррек. коэфф. (2)'!J30</f>
        <v>7183865.4612588836</v>
      </c>
      <c r="I43" s="31"/>
      <c r="J43" s="31"/>
    </row>
    <row r="44" spans="1:10" s="205" customFormat="1" ht="31.5" customHeight="1">
      <c r="A44" s="205">
        <v>3</v>
      </c>
      <c r="B44" s="328" t="s">
        <v>173</v>
      </c>
      <c r="C44" s="328"/>
      <c r="D44" s="328"/>
      <c r="E44" s="328"/>
      <c r="F44" s="328"/>
      <c r="G44" s="328"/>
      <c r="H44" s="132">
        <f>'коррек. коэфф. (3)'!J30</f>
        <v>7313877.7269173609</v>
      </c>
      <c r="I44" s="31"/>
      <c r="J44" s="31"/>
    </row>
    <row r="45" spans="1:10" s="205" customFormat="1">
      <c r="A45" s="205">
        <v>4</v>
      </c>
      <c r="B45" s="328" t="s">
        <v>176</v>
      </c>
      <c r="C45" s="328"/>
      <c r="D45" s="328"/>
      <c r="E45" s="328"/>
      <c r="F45" s="328"/>
      <c r="G45" s="328"/>
      <c r="H45" s="132">
        <f>'коррек. коэфф. (4)'!J30</f>
        <v>8698575.8400890362</v>
      </c>
      <c r="I45" s="31"/>
      <c r="J45" s="31"/>
    </row>
    <row r="46" spans="1:10" s="205" customFormat="1" ht="40.5" customHeight="1">
      <c r="A46" s="205" t="s">
        <v>102</v>
      </c>
      <c r="B46" s="328" t="s">
        <v>107</v>
      </c>
      <c r="C46" s="328"/>
      <c r="D46" s="328"/>
      <c r="E46" s="328"/>
      <c r="F46" s="328"/>
      <c r="G46" s="328"/>
      <c r="H46" s="132">
        <v>561000</v>
      </c>
    </row>
    <row r="47" spans="1:10" s="205" customFormat="1" ht="37.5" customHeight="1">
      <c r="A47" s="205" t="s">
        <v>102</v>
      </c>
      <c r="B47" s="328" t="s">
        <v>108</v>
      </c>
      <c r="C47" s="328"/>
      <c r="D47" s="328"/>
      <c r="E47" s="328"/>
      <c r="F47" s="328"/>
      <c r="G47" s="328"/>
      <c r="H47" s="132">
        <f>SUM(H48:H49)</f>
        <v>434500</v>
      </c>
    </row>
    <row r="48" spans="1:10" s="205" customFormat="1" ht="15.75" customHeight="1">
      <c r="C48" s="211"/>
      <c r="D48" s="211" t="s">
        <v>102</v>
      </c>
      <c r="E48" s="135" t="s">
        <v>43</v>
      </c>
      <c r="F48" s="135"/>
      <c r="G48" s="135"/>
      <c r="H48" s="125">
        <v>394500</v>
      </c>
    </row>
    <row r="49" spans="2:14" s="205" customFormat="1" ht="15.75" customHeight="1">
      <c r="C49" s="211"/>
      <c r="D49" s="211" t="s">
        <v>102</v>
      </c>
      <c r="E49" s="135" t="s">
        <v>120</v>
      </c>
      <c r="F49" s="135"/>
      <c r="G49" s="135"/>
      <c r="H49" s="125">
        <v>40000</v>
      </c>
    </row>
    <row r="50" spans="2:14" s="205" customFormat="1" ht="33" customHeight="1">
      <c r="C50" s="211"/>
      <c r="K50" s="326" t="s">
        <v>127</v>
      </c>
      <c r="L50" s="326"/>
      <c r="M50" s="155">
        <f>M51/H51</f>
        <v>0.99078391857282322</v>
      </c>
    </row>
    <row r="51" spans="2:14" s="205" customFormat="1" ht="15.75" customHeight="1">
      <c r="B51" s="326" t="s">
        <v>126</v>
      </c>
      <c r="C51" s="326"/>
      <c r="D51" s="326"/>
      <c r="E51" s="326"/>
      <c r="F51" s="326"/>
      <c r="G51" s="326"/>
      <c r="H51" s="137">
        <f>H42+H43+H44+H45+H46+H47</f>
        <v>38204092.02293472</v>
      </c>
      <c r="J51" s="326" t="s">
        <v>125</v>
      </c>
      <c r="K51" s="326"/>
      <c r="L51" s="326"/>
      <c r="M51" s="132">
        <v>37852000</v>
      </c>
    </row>
    <row r="52" spans="2:14" s="205" customFormat="1">
      <c r="K52" s="211"/>
      <c r="L52" s="125"/>
      <c r="M52" s="211"/>
    </row>
    <row r="53" spans="2:14" s="205" customFormat="1">
      <c r="K53" s="211"/>
      <c r="L53" s="125"/>
      <c r="M53" s="211"/>
    </row>
    <row r="54" spans="2:14" s="205" customFormat="1" ht="31.5">
      <c r="B54" s="326" t="s">
        <v>112</v>
      </c>
      <c r="C54" s="326"/>
      <c r="D54" s="326"/>
      <c r="E54" s="326"/>
      <c r="F54" s="326"/>
      <c r="G54" s="326"/>
      <c r="H54" s="207" t="s">
        <v>113</v>
      </c>
      <c r="I54" s="207" t="s">
        <v>114</v>
      </c>
      <c r="K54" s="211"/>
      <c r="L54" s="139"/>
      <c r="M54" s="329"/>
      <c r="N54" s="329"/>
    </row>
    <row r="55" spans="2:14" s="205" customFormat="1" ht="15.75" customHeight="1">
      <c r="B55" s="331" t="s">
        <v>129</v>
      </c>
      <c r="C55" s="331"/>
      <c r="D55" s="331"/>
      <c r="E55" s="331"/>
      <c r="F55" s="331"/>
      <c r="G55" s="331"/>
      <c r="H55" s="31">
        <f>'Норматив затрат 1'!L40</f>
        <v>7854507.3816694412</v>
      </c>
      <c r="I55" s="31">
        <f>'Норматив затрат 1'!L147</f>
        <v>4491350.8815000001</v>
      </c>
      <c r="K55" s="211"/>
      <c r="L55" s="211"/>
      <c r="M55" s="211"/>
      <c r="N55" s="211"/>
    </row>
    <row r="56" spans="2:14" s="205" customFormat="1">
      <c r="B56" s="331" t="s">
        <v>171</v>
      </c>
      <c r="C56" s="331"/>
      <c r="D56" s="331"/>
      <c r="E56" s="331"/>
      <c r="F56" s="331"/>
      <c r="G56" s="331"/>
      <c r="H56" s="31">
        <f>'Норматив затрат 2'!L40</f>
        <v>2356414.579758883</v>
      </c>
      <c r="I56" s="31">
        <f>'Норматив затрат 2'!L147</f>
        <v>4491350.8815000001</v>
      </c>
      <c r="K56" s="211"/>
    </row>
    <row r="57" spans="2:14" s="205" customFormat="1">
      <c r="B57" s="331" t="s">
        <v>173</v>
      </c>
      <c r="C57" s="331"/>
      <c r="D57" s="331"/>
      <c r="E57" s="331"/>
      <c r="F57" s="331"/>
      <c r="G57" s="331"/>
      <c r="H57" s="125">
        <f>'норматив затрат 3'!L40</f>
        <v>1963626.8454173603</v>
      </c>
      <c r="I57" s="125">
        <f>'норматив затрат 3'!L147</f>
        <v>4491350.8815000001</v>
      </c>
      <c r="J57" s="211"/>
      <c r="K57" s="211"/>
    </row>
    <row r="58" spans="2:14" s="205" customFormat="1">
      <c r="B58" s="331" t="s">
        <v>176</v>
      </c>
      <c r="C58" s="331"/>
      <c r="D58" s="331"/>
      <c r="E58" s="331"/>
      <c r="F58" s="331"/>
      <c r="G58" s="331"/>
      <c r="H58" s="125">
        <f>'норматив затрат 4'!L40</f>
        <v>3871124.9585890351</v>
      </c>
      <c r="I58" s="125">
        <f>'норматив затрат 4'!L147</f>
        <v>4491350.8815000001</v>
      </c>
      <c r="J58" s="211"/>
      <c r="K58" s="211"/>
    </row>
    <row r="59" spans="2:14" s="205" customFormat="1">
      <c r="B59" s="210"/>
      <c r="C59" s="210"/>
      <c r="D59" s="210"/>
      <c r="E59" s="210"/>
      <c r="F59" s="210"/>
      <c r="G59" s="210"/>
      <c r="H59" s="132">
        <f>SUM(H55:H58)</f>
        <v>16045673.76543472</v>
      </c>
      <c r="I59" s="132">
        <f>SUM(I55:I58)</f>
        <v>17965403.526000001</v>
      </c>
      <c r="J59" s="132">
        <f>H59+I59</f>
        <v>34011077.29143472</v>
      </c>
      <c r="K59" s="232">
        <v>33352000</v>
      </c>
    </row>
    <row r="60" spans="2:14" s="205" customFormat="1">
      <c r="B60" s="210"/>
      <c r="C60" s="210"/>
      <c r="D60" s="210"/>
      <c r="E60" s="210"/>
      <c r="F60" s="210"/>
      <c r="G60" s="210"/>
      <c r="H60" s="211"/>
      <c r="I60" s="211"/>
      <c r="J60" s="125"/>
      <c r="K60" s="125">
        <f>J59-K59</f>
        <v>659077.29143472016</v>
      </c>
    </row>
    <row r="61" spans="2:14" s="205" customFormat="1">
      <c r="B61" s="210"/>
      <c r="C61" s="210"/>
      <c r="D61" s="210"/>
      <c r="E61" s="210"/>
      <c r="F61" s="210"/>
      <c r="G61" s="210"/>
      <c r="H61" s="211"/>
      <c r="I61" s="211"/>
      <c r="J61" s="211"/>
      <c r="K61" s="211"/>
    </row>
    <row r="62" spans="2:14" s="205" customFormat="1">
      <c r="B62" s="210"/>
      <c r="C62" s="210"/>
      <c r="D62" s="210"/>
      <c r="E62" s="210"/>
      <c r="F62" s="210"/>
      <c r="G62" s="210"/>
      <c r="H62" s="211"/>
      <c r="I62" s="211"/>
      <c r="J62" s="211"/>
      <c r="K62" s="211"/>
    </row>
    <row r="63" spans="2:14" s="205" customFormat="1">
      <c r="B63" s="210"/>
      <c r="C63" s="210"/>
      <c r="D63" s="210"/>
      <c r="E63" s="210"/>
      <c r="F63" s="210"/>
      <c r="G63" s="210"/>
      <c r="H63" s="211"/>
      <c r="I63" s="211"/>
      <c r="J63" s="211"/>
      <c r="K63" s="211"/>
    </row>
    <row r="64" spans="2:14" s="205" customFormat="1">
      <c r="B64" s="210"/>
      <c r="C64" s="210"/>
      <c r="D64" s="210"/>
      <c r="E64" s="210"/>
      <c r="F64" s="210"/>
      <c r="G64" s="210"/>
      <c r="H64" s="211"/>
      <c r="I64" s="211"/>
      <c r="J64" s="211"/>
      <c r="K64" s="211"/>
    </row>
    <row r="65" spans="2:14" s="205" customFormat="1">
      <c r="B65" s="210"/>
      <c r="C65" s="210"/>
      <c r="D65" s="210"/>
      <c r="E65" s="210"/>
      <c r="F65" s="210"/>
      <c r="G65" s="210"/>
      <c r="H65" s="211"/>
      <c r="I65" s="211"/>
      <c r="J65" s="211"/>
      <c r="K65" s="211"/>
    </row>
    <row r="66" spans="2:14" s="205" customFormat="1">
      <c r="B66" s="210"/>
      <c r="C66" s="210"/>
      <c r="D66" s="210"/>
      <c r="E66" s="210"/>
      <c r="F66" s="210"/>
      <c r="G66" s="210"/>
      <c r="H66" s="211"/>
      <c r="I66" s="211"/>
      <c r="J66" s="211"/>
      <c r="K66" s="211"/>
    </row>
    <row r="67" spans="2:14" s="205" customFormat="1" ht="15.75" customHeight="1">
      <c r="B67" s="332" t="s">
        <v>189</v>
      </c>
      <c r="C67" s="332"/>
      <c r="D67" s="332"/>
      <c r="E67" s="332"/>
      <c r="F67" s="332"/>
      <c r="G67" s="332"/>
      <c r="H67" s="125">
        <f>'[1]Норматив затрат 1'!L84+'[1]Норматив затрат 2'!L85+'[1]норматив затрат 3'!L76+'[1]норматив затрат 4'!L82</f>
        <v>394500</v>
      </c>
      <c r="I67" s="140">
        <f>H67+H48</f>
        <v>789000</v>
      </c>
      <c r="K67" s="211"/>
      <c r="L67" s="211"/>
      <c r="M67" s="211"/>
      <c r="N67" s="211"/>
    </row>
    <row r="68" spans="2:14" s="205" customFormat="1">
      <c r="B68" s="332" t="s">
        <v>190</v>
      </c>
      <c r="C68" s="332"/>
      <c r="D68" s="332"/>
      <c r="E68" s="332"/>
      <c r="F68" s="332"/>
      <c r="G68" s="332"/>
      <c r="H68" s="125">
        <f>'[1]Норматив затрат 1'!L82+'[1]Норматив затрат 2'!L83+'[1]норматив затрат 3'!L74+'[1]норматив затрат 4'!L80</f>
        <v>360000</v>
      </c>
      <c r="I68" s="140">
        <f>H68+H49</f>
        <v>400000</v>
      </c>
      <c r="K68" s="211"/>
      <c r="L68" s="211"/>
      <c r="M68" s="211"/>
      <c r="N68" s="211"/>
    </row>
    <row r="69" spans="2:14" s="205" customFormat="1">
      <c r="B69" s="326"/>
      <c r="C69" s="326"/>
      <c r="D69" s="326"/>
      <c r="E69" s="326"/>
      <c r="F69" s="326"/>
      <c r="G69" s="326"/>
      <c r="H69" s="235"/>
      <c r="I69" s="31"/>
      <c r="K69" s="211"/>
      <c r="L69" s="211"/>
      <c r="M69" s="211"/>
      <c r="N69" s="211"/>
    </row>
    <row r="70" spans="2:14" s="205" customFormat="1">
      <c r="B70" s="234"/>
      <c r="C70" s="234"/>
      <c r="D70" s="234"/>
      <c r="E70" s="234"/>
      <c r="F70" s="234"/>
      <c r="G70" s="234" t="s">
        <v>123</v>
      </c>
      <c r="H70" s="233"/>
      <c r="I70" s="232">
        <f>'[1]Норматив затрат 1'!L83+'[1]Норматив затрат 2'!L84+'[1]норматив затрат 3'!L75+'[1]норматив затрат 4'!L81</f>
        <v>220000.00000000003</v>
      </c>
      <c r="J70" s="211"/>
      <c r="K70" s="211"/>
      <c r="L70" s="211"/>
      <c r="M70" s="211"/>
      <c r="N70" s="211"/>
    </row>
    <row r="71" spans="2:14" s="205" customFormat="1">
      <c r="B71" s="330" t="s">
        <v>121</v>
      </c>
      <c r="C71" s="330"/>
      <c r="D71" s="330"/>
      <c r="E71" s="330"/>
      <c r="F71" s="330"/>
      <c r="G71" s="330"/>
      <c r="H71" s="233"/>
      <c r="I71" s="31"/>
      <c r="J71" s="232">
        <f>I71+H49</f>
        <v>40000</v>
      </c>
    </row>
    <row r="72" spans="2:14" s="205" customFormat="1">
      <c r="B72" s="330" t="s">
        <v>122</v>
      </c>
      <c r="C72" s="330"/>
      <c r="D72" s="330"/>
      <c r="E72" s="330"/>
      <c r="F72" s="330"/>
      <c r="G72" s="330"/>
      <c r="H72" s="233"/>
      <c r="I72" s="233" t="s">
        <v>102</v>
      </c>
    </row>
    <row r="73" spans="2:14" s="205" customFormat="1">
      <c r="B73" s="233"/>
      <c r="C73" s="233"/>
      <c r="D73" s="233"/>
      <c r="E73" s="233"/>
      <c r="F73" s="233"/>
      <c r="G73" s="233" t="s">
        <v>124</v>
      </c>
      <c r="H73" s="233"/>
      <c r="I73" s="232">
        <f>'[1]Норматив затрат 1'!L151+'[1]Норматив затрат 2'!L152+'[1]норматив затрат 3'!L143+'[1]норматив затрат 4'!L149</f>
        <v>2530000</v>
      </c>
    </row>
    <row r="74" spans="2:14" s="205" customFormat="1">
      <c r="B74" s="330"/>
      <c r="C74" s="330"/>
      <c r="D74" s="330"/>
      <c r="E74" s="330"/>
      <c r="F74" s="330"/>
      <c r="G74" s="330"/>
    </row>
    <row r="75" spans="2:14" s="205" customFormat="1">
      <c r="B75" s="330"/>
      <c r="C75" s="330"/>
      <c r="D75" s="330"/>
      <c r="E75" s="330"/>
      <c r="F75" s="330"/>
      <c r="G75" s="330"/>
      <c r="I75" s="31"/>
      <c r="J75" s="232"/>
    </row>
    <row r="76" spans="2:14" s="205" customFormat="1">
      <c r="B76" s="209"/>
      <c r="C76" s="209"/>
      <c r="D76" s="209"/>
      <c r="E76" s="209"/>
      <c r="F76" s="209"/>
      <c r="G76" s="209"/>
      <c r="I76" s="31"/>
    </row>
    <row r="77" spans="2:14" s="205" customFormat="1">
      <c r="I77" s="31"/>
    </row>
    <row r="78" spans="2:14" s="205" customFormat="1"/>
    <row r="79" spans="2:14" s="205" customFormat="1"/>
    <row r="80" spans="2:14" s="205" customFormat="1">
      <c r="B80" s="330"/>
      <c r="C80" s="330"/>
      <c r="D80" s="330"/>
      <c r="E80" s="330"/>
      <c r="F80" s="330"/>
      <c r="G80" s="330"/>
      <c r="I80" s="31"/>
    </row>
    <row r="81" spans="2:9" s="205" customFormat="1">
      <c r="B81" s="330"/>
      <c r="C81" s="330"/>
      <c r="D81" s="330"/>
      <c r="E81" s="330"/>
      <c r="F81" s="330"/>
      <c r="G81" s="330"/>
      <c r="I81" s="31"/>
    </row>
    <row r="82" spans="2:9" s="205" customFormat="1">
      <c r="B82" s="330"/>
      <c r="C82" s="330"/>
      <c r="D82" s="330"/>
      <c r="E82" s="330"/>
      <c r="F82" s="330"/>
      <c r="G82" s="330"/>
      <c r="I82" s="31"/>
    </row>
    <row r="83" spans="2:9" s="205" customFormat="1">
      <c r="I83" s="31"/>
    </row>
    <row r="84" spans="2:9" s="205" customFormat="1">
      <c r="B84" s="330"/>
      <c r="C84" s="330"/>
      <c r="D84" s="330"/>
      <c r="E84" s="330"/>
      <c r="F84" s="330"/>
      <c r="G84" s="330"/>
      <c r="I84" s="31"/>
    </row>
  </sheetData>
  <mergeCells count="52">
    <mergeCell ref="B55:G55"/>
    <mergeCell ref="B40:H40"/>
    <mergeCell ref="B74:G74"/>
    <mergeCell ref="B80:G80"/>
    <mergeCell ref="B81:G81"/>
    <mergeCell ref="B56:G56"/>
    <mergeCell ref="B57:G57"/>
    <mergeCell ref="B58:G58"/>
    <mergeCell ref="B67:G67"/>
    <mergeCell ref="B68:G68"/>
    <mergeCell ref="B72:G72"/>
    <mergeCell ref="B82:G82"/>
    <mergeCell ref="B84:G84"/>
    <mergeCell ref="B69:G69"/>
    <mergeCell ref="B71:G71"/>
    <mergeCell ref="B75:G75"/>
    <mergeCell ref="K50:L50"/>
    <mergeCell ref="B51:G51"/>
    <mergeCell ref="J51:L51"/>
    <mergeCell ref="M54:N54"/>
    <mergeCell ref="B54:G54"/>
    <mergeCell ref="A11:M11"/>
    <mergeCell ref="B42:G42"/>
    <mergeCell ref="B43:G43"/>
    <mergeCell ref="B46:G46"/>
    <mergeCell ref="B47:G47"/>
    <mergeCell ref="F30:I30"/>
    <mergeCell ref="B44:G44"/>
    <mergeCell ref="B45:G45"/>
    <mergeCell ref="A24:M24"/>
    <mergeCell ref="A13:A14"/>
    <mergeCell ref="B13:B14"/>
    <mergeCell ref="C13:C14"/>
    <mergeCell ref="D13:G13"/>
    <mergeCell ref="H13:H14"/>
    <mergeCell ref="I13:I14"/>
    <mergeCell ref="J13:J14"/>
    <mergeCell ref="A1:J1"/>
    <mergeCell ref="D5:E5"/>
    <mergeCell ref="D6:E6"/>
    <mergeCell ref="D7:E7"/>
    <mergeCell ref="A9:M9"/>
    <mergeCell ref="L13:L14"/>
    <mergeCell ref="M13:M14"/>
    <mergeCell ref="A18:M18"/>
    <mergeCell ref="D26:E26"/>
    <mergeCell ref="F26:G26"/>
    <mergeCell ref="D27:E27"/>
    <mergeCell ref="F27:G27"/>
    <mergeCell ref="D28:E28"/>
    <mergeCell ref="F28:G28"/>
    <mergeCell ref="K13:K14"/>
  </mergeCells>
  <printOptions horizontalCentered="1"/>
  <pageMargins left="0.39370078740157483" right="0.39370078740157483" top="0.39370078740157483" bottom="0.39370078740157483" header="0" footer="0"/>
  <pageSetup paperSize="9" scale="50" orientation="landscape" r:id="rId1"/>
  <drawing r:id="rId2"/>
  <legacyDrawing r:id="rId3"/>
  <oleObjects>
    <oleObject progId="Equation.3" shapeId="20481" r:id="rId4"/>
    <oleObject progId="Equation.3" shapeId="20482" r:id="rId5"/>
    <oleObject progId="Equation.3" shapeId="20483" r:id="rId6"/>
    <oleObject progId="Equation.3" shapeId="20484" r:id="rId7"/>
    <oleObject progId="Equation.3" shapeId="20485" r:id="rId8"/>
    <oleObject progId="Equation.3" shapeId="20486" r:id="rId9"/>
    <oleObject progId="Equation.3" shapeId="20487" r:id="rId10"/>
    <oleObject progId="Equation.3" shapeId="20488" r:id="rId11"/>
    <oleObject progId="Equation.3" shapeId="20489" r:id="rId12"/>
    <oleObject progId="Equation.3" shapeId="20490" r:id="rId13"/>
    <oleObject progId="Equation.3" shapeId="20491" r:id="rId14"/>
    <oleObject progId="Equation.3" shapeId="20492" r:id="rId1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Норматив затрат 1</vt:lpstr>
      <vt:lpstr> коррек. коэфф. (1)</vt:lpstr>
      <vt:lpstr>Норматив затрат 2</vt:lpstr>
      <vt:lpstr>коррек. коэфф. (2)</vt:lpstr>
      <vt:lpstr>норматив затрат 3</vt:lpstr>
      <vt:lpstr>коррек. коэфф. (3)</vt:lpstr>
      <vt:lpstr>норматив затрат 4</vt:lpstr>
      <vt:lpstr>коррек. коэфф. (4)</vt:lpstr>
      <vt:lpstr>' коррек. коэфф. (1)'!Область_печати</vt:lpstr>
      <vt:lpstr>'коррек. коэфф. (2)'!Область_печати</vt:lpstr>
      <vt:lpstr>'коррек. коэфф. (3)'!Область_печати</vt:lpstr>
      <vt:lpstr>'коррек. коэфф. (4)'!Область_печати</vt:lpstr>
      <vt:lpstr>'Норматив затрат 1'!Область_печати</vt:lpstr>
      <vt:lpstr>'Норматив затрат 2'!Область_печати</vt:lpstr>
      <vt:lpstr>'норматив затрат 3'!Область_печати</vt:lpstr>
      <vt:lpstr>'норматив затрат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2020-04-16T13:22:08Z</cp:lastPrinted>
  <dcterms:created xsi:type="dcterms:W3CDTF">2015-11-17T09:44:49Z</dcterms:created>
  <dcterms:modified xsi:type="dcterms:W3CDTF">2021-03-10T07:08:13Z</dcterms:modified>
</cp:coreProperties>
</file>